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2" activeTab="2"/>
  </bookViews>
  <sheets>
    <sheet name="TECNICA - ENERGIA VITAL " sheetId="8" r:id="rId1"/>
    <sheet name="TECNICA - FUNDACION SEMBRANDO F" sheetId="11" r:id="rId2"/>
    <sheet name="TECNICA - FUNDESOL" sheetId="13" r:id="rId3"/>
    <sheet name="FINANCIERA" sheetId="10" state="hidden" r:id="rId4"/>
    <sheet name="FUNDEPALMA" sheetId="14" state="hidden" r:id="rId5"/>
  </sheets>
  <calcPr calcId="152511"/>
</workbook>
</file>

<file path=xl/calcChain.xml><?xml version="1.0" encoding="utf-8"?>
<calcChain xmlns="http://schemas.openxmlformats.org/spreadsheetml/2006/main">
  <c r="G16" i="13" l="1"/>
  <c r="G15" i="13"/>
  <c r="D169" i="14" l="1"/>
  <c r="F159" i="14"/>
  <c r="D170" i="14" s="1"/>
  <c r="A147" i="14"/>
  <c r="A148" i="14" s="1"/>
  <c r="N49" i="14"/>
  <c r="M49" i="14"/>
  <c r="C54" i="14" s="1"/>
  <c r="L49" i="14"/>
  <c r="K49" i="14"/>
  <c r="C53" i="14" s="1"/>
  <c r="A43" i="14"/>
  <c r="D36" i="14"/>
  <c r="E35" i="14" s="1"/>
  <c r="F17" i="14"/>
  <c r="C19" i="14" s="1"/>
  <c r="E17" i="14"/>
  <c r="E19" i="14" s="1"/>
  <c r="F121" i="13"/>
  <c r="D129" i="13" s="1"/>
  <c r="A110" i="13"/>
  <c r="A111" i="13" s="1"/>
  <c r="A42" i="13"/>
  <c r="E35" i="13"/>
  <c r="F17" i="13"/>
  <c r="C19" i="13" s="1"/>
  <c r="E17" i="13"/>
  <c r="E19" i="13" s="1"/>
  <c r="E169" i="14" l="1"/>
  <c r="E128" i="13"/>
  <c r="F140" i="11"/>
  <c r="D151" i="11" s="1"/>
  <c r="D150" i="11"/>
  <c r="A127" i="11"/>
  <c r="A128" i="11" s="1"/>
  <c r="A129" i="11" s="1"/>
  <c r="N44" i="11"/>
  <c r="M44" i="11"/>
  <c r="C49" i="11" s="1"/>
  <c r="L44" i="11"/>
  <c r="K44" i="11"/>
  <c r="C48" i="11" s="1"/>
  <c r="A42" i="11"/>
  <c r="A43" i="11" s="1"/>
  <c r="D36" i="11"/>
  <c r="E35" i="11" s="1"/>
  <c r="F17" i="11"/>
  <c r="C19" i="11" s="1"/>
  <c r="E17" i="11"/>
  <c r="E19" i="11" s="1"/>
  <c r="E22" i="8"/>
  <c r="F22" i="8"/>
  <c r="C24" i="8" s="1"/>
  <c r="K17" i="8"/>
  <c r="E150" i="11" l="1"/>
  <c r="C12" i="10"/>
  <c r="C13" i="10" s="1"/>
  <c r="M106" i="8"/>
  <c r="L106" i="8"/>
  <c r="K106" i="8"/>
  <c r="A99" i="8"/>
  <c r="A100" i="8" s="1"/>
  <c r="A101" i="8" s="1"/>
  <c r="A102" i="8" s="1"/>
  <c r="A103" i="8" s="1"/>
  <c r="A104" i="8" s="1"/>
  <c r="A105" i="8" s="1"/>
  <c r="N98" i="8"/>
  <c r="N106" i="8" s="1"/>
  <c r="N49" i="8"/>
  <c r="D35" i="8"/>
  <c r="E34" i="8" s="1"/>
  <c r="E24" i="8" l="1"/>
  <c r="E112" i="8" l="1"/>
  <c r="D137" i="8" s="1"/>
  <c r="F127" i="8"/>
  <c r="D138" i="8" s="1"/>
  <c r="E137" i="8" l="1"/>
  <c r="C108" i="8" l="1"/>
  <c r="M49" i="8"/>
  <c r="C54" i="8" s="1"/>
  <c r="L49" i="8"/>
  <c r="K49" i="8"/>
  <c r="C53" i="8" s="1"/>
  <c r="A42" i="8"/>
  <c r="A43" i="8" s="1"/>
  <c r="A44" i="8" s="1"/>
  <c r="A45" i="8" s="1"/>
  <c r="A46" i="8" s="1"/>
  <c r="A47" i="8" s="1"/>
  <c r="A48" i="8" s="1"/>
</calcChain>
</file>

<file path=xl/sharedStrings.xml><?xml version="1.0" encoding="utf-8"?>
<sst xmlns="http://schemas.openxmlformats.org/spreadsheetml/2006/main" count="2274" uniqueCount="489">
  <si>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</si>
  <si>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</si>
  <si>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</si>
  <si>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</si>
  <si>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</si>
  <si>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</si>
  <si>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</si>
  <si>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</si>
  <si>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</si>
  <si>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</si>
  <si>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xx/xx/xxxx</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</si>
  <si>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</si>
  <si>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</si>
  <si>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</si>
  <si>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</si>
  <si>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</si>
  <si>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</si>
  <si>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</si>
  <si>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</si>
  <si>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</si>
  <si>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</si>
  <si>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</si>
  <si>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</si>
  <si>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</si>
  <si>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</si>
  <si>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</si>
  <si>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</si>
  <si>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</si>
  <si>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</si>
  <si>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</si>
  <si>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</si>
  <si>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</si>
  <si>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</si>
  <si>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</si>
  <si>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</si>
  <si>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</si>
  <si>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</si>
  <si>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</si>
  <si>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</si>
  <si>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</si>
  <si>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</si>
  <si>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</si>
  <si>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</si>
  <si>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</si>
  <si>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</si>
  <si>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</si>
  <si>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</si>
  <si>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</si>
  <si>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</si>
  <si>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</si>
  <si>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</si>
  <si>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</si>
  <si>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</si>
  <si>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</si>
  <si>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</si>
  <si>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</si>
  <si>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</si>
  <si>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</si>
  <si>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</si>
  <si>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</si>
  <si>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</si>
  <si>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</si>
  <si>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</si>
  <si>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</si>
  <si>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</si>
  <si>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</si>
  <si>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</si>
  <si>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</si>
  <si>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</si>
  <si>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</si>
  <si>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</si>
  <si>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</si>
  <si>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</si>
  <si>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</si>
  <si>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</si>
  <si>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</si>
  <si>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</si>
  <si>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</si>
  <si>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</si>
  <si>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</si>
  <si>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 xml:space="preserve">                                                 INSTITUTO COLOMBIANO DE BIENESTAR FAMILIAR - ICBF</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</si>
  <si>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</si>
  <si>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</si>
  <si>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</si>
  <si>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</si>
  <si>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</si>
  <si>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</si>
  <si>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</si>
  <si>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</si>
  <si>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</si>
  <si>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</si>
  <si>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</si>
  <si>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</si>
  <si>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</si>
  <si>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</si>
  <si>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</si>
  <si>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</si>
  <si>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</si>
  <si>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</si>
  <si>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</si>
  <si>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</si>
  <si>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</si>
  <si>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</si>
  <si>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</si>
  <si>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</si>
  <si>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</si>
  <si>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</si>
  <si>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</si>
  <si>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</si>
  <si>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</si>
  <si>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</si>
  <si>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</si>
  <si>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</si>
  <si>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</si>
  <si>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</si>
  <si>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</si>
  <si>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</si>
  <si>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</si>
  <si>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</si>
  <si>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</si>
  <si>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</si>
  <si>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</si>
  <si>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</si>
  <si>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</si>
  <si>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</si>
  <si>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</si>
  <si>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</si>
  <si>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</si>
  <si>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</si>
  <si>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</si>
  <si>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</si>
  <si>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</si>
  <si>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</si>
  <si>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</si>
  <si>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</si>
  <si>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</si>
  <si>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</si>
  <si>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</si>
  <si>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</si>
  <si>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</si>
  <si>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 </t>
  </si>
  <si>
    <t>FUNDACION PARA EL DESARROLLO INTEGRAL SOSTENIBLE "ENERGIA VITAL"</t>
  </si>
  <si>
    <t>CORPORACION SER SLOCIAL</t>
  </si>
  <si>
    <t>CSS-032</t>
  </si>
  <si>
    <t>X</t>
  </si>
  <si>
    <t>MODALIDAD FAMILIAr</t>
  </si>
  <si>
    <t>FAMILIAR</t>
  </si>
  <si>
    <t>MARIA ALEJANDRA VEGA PEÑA</t>
  </si>
  <si>
    <t>LICENCIADA EN EDUCACION BASICA CON ENFASIS EN EDUCACION FISICA RECREACION Y DEPORTES</t>
  </si>
  <si>
    <t>UNIVERSIDAD DEL ATLANTICO</t>
  </si>
  <si>
    <t>FUPARCIS</t>
  </si>
  <si>
    <t>01/02/2012 30/08/2013</t>
  </si>
  <si>
    <t>COORDINADORA PROGRAMA DE ATENCION A LA FAMILIA</t>
  </si>
  <si>
    <t>DAMIANA ROSA DE LA HOZ DE LA HOZ</t>
  </si>
  <si>
    <t>LICENCIADA EN EDUCACION BASICA CON ENFASIS EN CIENCIAS NATURALES Y EDUCACION AMBIENTAL</t>
  </si>
  <si>
    <t>UNIVERSIDAD DE PAMPLONA</t>
  </si>
  <si>
    <t>SERVICIOS INTEGRALES DE SALUD DEL MAGDALENA S.I.S.M.</t>
  </si>
  <si>
    <t>17/01/2012 30/01/2013</t>
  </si>
  <si>
    <t>COORDINADORA DEL PROGRAMA DE ATENCION A LA PRIMERA INFANCIA</t>
  </si>
  <si>
    <t>CARMEN CECILIA DE LA HOZ RODRIGUEZ</t>
  </si>
  <si>
    <t>LICENCIADA EN EDUCACION BASICA CON ENFASIS EN INFORMATICA</t>
  </si>
  <si>
    <t>UNIVERSIDAD DEL MAGDALENA</t>
  </si>
  <si>
    <t>02/07/2012 01/09/2013</t>
  </si>
  <si>
    <t>COORDINADORA DEL PROGRAMA A LA ATENCION A LAS FAMILIAS VULNERABLES Y MADRES CABEZA DE HOGAR</t>
  </si>
  <si>
    <t>MARLEIDYS RODRIGUEZ BLANCO</t>
  </si>
  <si>
    <t>LICENCIADA EN ESPAÑOL Y COMUNICACIÓN</t>
  </si>
  <si>
    <t>01/07/2013 30/06/2014</t>
  </si>
  <si>
    <t>FUNDACION SEMBRANDO FUTURO"</t>
  </si>
  <si>
    <t>FUNDACION SEMBRANDO FUTURO</t>
  </si>
  <si>
    <t>ICBF REGIONAL MAGDALENA</t>
  </si>
  <si>
    <t>CDI SIN ARRIENDO</t>
  </si>
  <si>
    <t>CENTRO DE DESARROLLO INFANTIL</t>
  </si>
  <si>
    <t>CRA. 27 No. 9-06</t>
  </si>
  <si>
    <t>CALLE 7 No. 12 83 NORTE</t>
  </si>
  <si>
    <t xml:space="preserve">
 MODALIDAD FAMILIAR)</t>
  </si>
  <si>
    <t>CASA COMUNAL BARRIO TRINO LUNA</t>
  </si>
  <si>
    <t>CR 4 ENTRE CALLE 16 Y 17 ANTIGUO COMEDOR DE ANCIANOS</t>
  </si>
  <si>
    <t>CR 4 ENTRE CALLE 16 Y 17 BARRIO 2 DE FEBRERO</t>
  </si>
  <si>
    <t>CALLE CENTRAL COORREGIMIENTO SAN FELIPE</t>
  </si>
  <si>
    <t>SAN EDUARDO CALLE PRINCIPAL</t>
  </si>
  <si>
    <t>INVACION VILLA NATALIA</t>
  </si>
  <si>
    <t>ANTIGUO PUESTO DE SALUD CERRITO</t>
  </si>
  <si>
    <t>CALLE CENTRO INTITUCION PRIMARIA</t>
  </si>
  <si>
    <t>CALLE CENTRAL TAMALAMEQUITO</t>
  </si>
  <si>
    <t>TRÉBOL-VIJAGUAL</t>
  </si>
  <si>
    <t>SAN FELIPE Y SAN EDUARDO Y SAN ROQUE</t>
  </si>
  <si>
    <t>EL CEDRO</t>
  </si>
  <si>
    <t>CAÑO PALMA- MENCHIQUEJO-LA FLORIDA</t>
  </si>
  <si>
    <t>MAMONES Y BOTILLERO</t>
  </si>
  <si>
    <t>SABANAS DE MOLINA HATILLO DE LA SABANA Y SAN ISIDRO</t>
  </si>
  <si>
    <t>KIOSCO ESCUELA PREESCOLAR EDUCATIVA OSCAR PISCCIOTI</t>
  </si>
  <si>
    <t>CASA DE LA PARROQUIA MUNICIPAL-BARRIO PUEBLO NUEVO</t>
  </si>
  <si>
    <t>CASA COMUNAL-BARRIO LAS AMERICAS</t>
  </si>
  <si>
    <t>BARRIO LA PAZ</t>
  </si>
  <si>
    <t>CORREGIMIENTO GARZÓN Y MALTICA</t>
  </si>
  <si>
    <t>KIOSKO SRA ROSA</t>
  </si>
  <si>
    <t>ISABEL ELENA ANAYA QUINTANA</t>
  </si>
  <si>
    <t>PSICOLOGO</t>
  </si>
  <si>
    <t>CORPORACION UNIVERSITARIA DE LA COSTA</t>
  </si>
  <si>
    <t>15/01/2013 - 15/12/13  7/01/2014 HASTA LA FECHA</t>
  </si>
  <si>
    <t>CARMELINA PEREZ HERNANDEZ</t>
  </si>
  <si>
    <t>LICENCIADA EN EDUCACION PREESCOLAR</t>
  </si>
  <si>
    <t>FUNDACION ESPERANZA VERDE DE LOS NIÑOS EVENI</t>
  </si>
  <si>
    <t>02/08/2010 17/12/2010  01/02/2011 16/12/2012</t>
  </si>
  <si>
    <t>YARLEIDYS GOMEZ MARTINEZ</t>
  </si>
  <si>
    <t>SOCIOLOGA</t>
  </si>
  <si>
    <t>UNIVERSIDAD POPULAR DEL CESAR</t>
  </si>
  <si>
    <t>16/01/2014  - 31/07/2014</t>
  </si>
  <si>
    <t>APOYO PSICOSOCIAL</t>
  </si>
  <si>
    <t>NARLYS QUIROZ HERRERA</t>
  </si>
  <si>
    <t>TRABAJADORA SOCIAL</t>
  </si>
  <si>
    <t>UNIVERSIDAD DE LA GUAJIRA</t>
  </si>
  <si>
    <t>16/01/2014 A LA FECHA</t>
  </si>
  <si>
    <t>CARLOS AUGUSTO VILARDY GARCIA</t>
  </si>
  <si>
    <t>2/200</t>
  </si>
  <si>
    <t>1/200</t>
  </si>
  <si>
    <t>1/180</t>
  </si>
  <si>
    <t>LICENCIADO EN NECESIDADES EDUCATIVAS ESPECIALES</t>
  </si>
  <si>
    <t>COORDINADOR PROGRAMA MODALIDAD FAMILIAR</t>
  </si>
  <si>
    <t>FUNDACION SEMBRANDO FUTURO
SECRETARIADO DE PASTORAL SOCIAL DE LA DIOCESIS DEL BANCO</t>
  </si>
  <si>
    <t>RICARDO CABRALES ROBLES</t>
  </si>
  <si>
    <t>LICENCIADO EN EDUCACION BASICA CON ENFASIS EN INFORMATICA</t>
  </si>
  <si>
    <t>17/01/2014 - A LA FECHA
01/09/2011 AL 1/12/2012</t>
  </si>
  <si>
    <t>COORDINADOR PEDAGOGICO</t>
  </si>
  <si>
    <t>CENTRO EDUCATIVO SUEÑOS INFANTILES
INSTITUTO CIRA QUIROZ DE AYALA</t>
  </si>
  <si>
    <t>15/01/2010 AL 15/01/2011
1/12/2011 AL 30/03/2012</t>
  </si>
  <si>
    <t>CRISTOBAL GABRIEL MASSON CARREÑO</t>
  </si>
  <si>
    <t>CONTADOR PUBLICO</t>
  </si>
  <si>
    <t>PROYECCION CARIBE</t>
  </si>
  <si>
    <t>02/01/2009 AL 30/03/2010</t>
  </si>
  <si>
    <t>COORDINADOR DE LOS PROGRAMAS DE ACCION PEDAGOGICA A LA POBLACION DE PRIMERA INFANCIA Y LAS ESTRATEGIAS DE ALIMENTACIÒN ESCOLAR EN EL MUNICIPIO DEL BANCO MAGDALENA</t>
  </si>
  <si>
    <t>LUZ MILENA SUAREZ PIRATOBA</t>
  </si>
  <si>
    <t>UNIVERSIDAD NACIONAL ABIERTA Y A DISTANCIA - UNAD</t>
  </si>
  <si>
    <t>COORDINADORA PEDAGOGICA</t>
  </si>
  <si>
    <t>8/1200</t>
  </si>
  <si>
    <t>LUZ MARINA OÑATE RIOS</t>
  </si>
  <si>
    <t>240411121-1</t>
  </si>
  <si>
    <t xml:space="preserve"> 15/01/2012 AL 15/01/2013</t>
  </si>
  <si>
    <t>INSTITUCION EDUCATIVA DISTRITAL LORENCITA VILLEGAS DE SANTOS</t>
  </si>
  <si>
    <t>FUNDACION SEMBRANDO FUTURO
UNIDAD TERAPEUTICA Y DE REHABILITACION INTEGRAL - UNITERSALUD I.P.S</t>
  </si>
  <si>
    <t>01/08/2014 A LA FECHA
30/05/2013 AL 30/11/2013</t>
  </si>
  <si>
    <t xml:space="preserve">APOYO PSICOSOCIAL 
APOYO PSICOSOCIAL  EN FUNCIONES DE ATENCION A LA FAMILIA
</t>
  </si>
  <si>
    <t>GILMA DEL CARMEN MOZO DE LEON</t>
  </si>
  <si>
    <t>13/05/201</t>
  </si>
  <si>
    <t xml:space="preserve">EMPRESA ASOCIATIVA DE TRABAJO </t>
  </si>
  <si>
    <t>01/05/2011 AL 30/11/2012</t>
  </si>
  <si>
    <t>PSICOLOGA, CAACITACIÒN A LA COMUNIDAD EN CUIDADO, PROTECCION Y PROMOCION DE LA SALUD DELOS NIÑOS Y NIÑAS EN PRIMERA INANCIA</t>
  </si>
  <si>
    <t>MARIA STELLA LOZANO RUIZ</t>
  </si>
  <si>
    <t>236011022-1</t>
  </si>
  <si>
    <t>CORPORRSCION UNIVERSITARIA DEL CARIBE</t>
  </si>
  <si>
    <t>E.S.E MUNICIPAL - OSCAR EMIRO VERGARA CRUZ DE SN PEDRO DE URABA
E.S.E HOSPITAL SAN JUAN DE SAHAGUN (CORDOBA)</t>
  </si>
  <si>
    <t xml:space="preserve"> 
01/02/2014 AL 31/07/2014
06/ 2012 AL 11/2013</t>
  </si>
  <si>
    <t>ACOMPAÑAMIENTO FAMILIAR, SEGUIMIENTO A CASOS A NIVEL FAMILIAR E INDIVIDUAL, ARTICULACIÒN CON ENTES TERRITORIALES.
CAPACTIACION Y ACOMPAÑAMIENTO PSICOSOCIAL A LA POBLACION DIFERENCIAL</t>
  </si>
  <si>
    <t>CDI SEMILLITAS POCABUYANAS</t>
  </si>
  <si>
    <t>CDI CAMINITO DE LUNA</t>
  </si>
  <si>
    <t>MODALIDAD FAMILIAR 1</t>
  </si>
  <si>
    <t>MODALIDAD FAMILIAR 2</t>
  </si>
  <si>
    <t>MODALIDAD FAMILIAR 4</t>
  </si>
  <si>
    <t>MODALIDAD FAILIAR 3</t>
  </si>
  <si>
    <t>GINA MARCELA CUELLO FRAGOZO</t>
  </si>
  <si>
    <t>240345621-1</t>
  </si>
  <si>
    <t>COMISARIA DE FAMILIA DE SAN JUAN DEL CESAR (LA GUAJIRA)</t>
  </si>
  <si>
    <t>INTERVENCIÒN CON LA FAMILIA Y ATENCIÒN A LA PRIMERA INFANCIA EN SITUACIONES DE VULNERACION DE DERECHOS Y PROCESOS DE CONCILIACIONES</t>
  </si>
  <si>
    <t>03/01/2011 AL 05/01/2012</t>
  </si>
  <si>
    <t>ANGELICA PATRICIA MUÑOZ PEREZ</t>
  </si>
  <si>
    <t>MODALIDAD FAMILIAR 3</t>
  </si>
  <si>
    <t>PSICOLOGA</t>
  </si>
  <si>
    <t xml:space="preserve">UNIVERSIDAD SIMON BOLIVAR DE BARRANQUILLA </t>
  </si>
  <si>
    <t>UNIDAD TERAPEUTICA Y DE REHABILITACION INTEGRAL - UNITERSALUD I.P.S - UNITERSALUD</t>
  </si>
  <si>
    <t>09/01/2012 AL 28/22/2012</t>
  </si>
  <si>
    <t>INTERVENCIÒN A LA FAMILIA EN EL MANEJO DE LA DISCAPACIDAD.
TALLERES DE PROMOCIÒN Y PREVENCIÒN CON ENFASIS EN PRIMERA INFANCIA, FAMILIA Y COMUNIDAD.</t>
  </si>
  <si>
    <t xml:space="preserve">SI </t>
  </si>
  <si>
    <t>VIVIANA LAFAURIE HERNANDEZ</t>
  </si>
  <si>
    <t>01/02/2012 AL 17/12/2013</t>
  </si>
  <si>
    <t>COOPERATIVA MULTIACTIVA DE MADRES COMUNITARIAS Y ASOCIADOS DE EL BANCO Y LA REGION " COOMABAN"</t>
  </si>
  <si>
    <t>DISEÑAR ESTRATEGIAS PARA LA EJECUCIÒN , MONITOREO Y EVALUACION DE PRIMERA INFANCIA; SEGÚN EL NIVEL DE CORRESPONSABILIDAD</t>
  </si>
  <si>
    <t xml:space="preserve">MARIA ANGELICA MEJIA ORTEGA </t>
  </si>
  <si>
    <t>PSICOLOGIA</t>
  </si>
  <si>
    <t>CAJA DE COMPENSACION FAMILIAR DEL MAGDALENA</t>
  </si>
  <si>
    <t>DESARROLLAR ACTIVIDADES CON NIÑOS Y NIÑAS EN DESARROLLO DEL PROGRAMA ATENCION INTEGRAL AL MENOR DE 0 - 6 AÑOS</t>
  </si>
  <si>
    <t>02/05/2012 AL 02/11/2012</t>
  </si>
  <si>
    <t>GINA ANGEICA PEÑA TORRES</t>
  </si>
  <si>
    <t>UNIVERSIDAD COOPERATIVA DE COLOMBIA</t>
  </si>
  <si>
    <t>09/07/2013 AL 15/12/2013</t>
  </si>
  <si>
    <t>REALIZAR FOCALIZACION SOCIO FAMILIAR, BENEFICIARIOS DEL PLAN DE APRENDIZAJE DEL MUNICIPIO DE PUEBLO VIEJO. 
CONFORMAR GRUPOS DE FAMILIA PARA REALIZAR ENCUETROS FAMILIARES.</t>
  </si>
  <si>
    <t>CUMPLE PERFIL
SI /NO</t>
  </si>
  <si>
    <t>CUMPLE PROPORCION
SI /NO</t>
  </si>
  <si>
    <t>INSTITUTO COLOMBIANO DE BIENESTAR FAMILIAR - REGIONAL MAGDALENA</t>
  </si>
  <si>
    <t>N/A</t>
  </si>
  <si>
    <t>ISAURA MARIA SALAZAR RAMOS</t>
  </si>
  <si>
    <t>ABOGADA</t>
  </si>
  <si>
    <t>CORPORACION UNIVERSITARIA RAFAEL NUÑEZ</t>
  </si>
  <si>
    <t>FUNDACION FUTURO Y VALORES, CONSULTAR I.P.S. S.A.S</t>
  </si>
  <si>
    <t>DE 02/02/2012 HASTA 02/10/2012 - DE DE 01/06/2013 HASTA 02/11/2014</t>
  </si>
  <si>
    <t xml:space="preserve">INTERVENCION DE NIÑOS Y NIÑAS EN CONDICION DE DISCAPACIDAD HACIENDO PROMOCION Y DIVULGACION DE LOS DERECHOS ESTABLECIDOS, PARA QUE ESTOS SEAN SUJETOS DE DERECHOS. </t>
  </si>
  <si>
    <t xml:space="preserve">                                                                                                                                                                                                                                                                                                                                                                                                                    </t>
  </si>
  <si>
    <t xml:space="preserve">LINA MARIA NIETO GALLEGO </t>
  </si>
  <si>
    <t xml:space="preserve">UNIVERSIDAD PONTIFICIA BOLIVARIANA </t>
  </si>
  <si>
    <t xml:space="preserve">SEMBRANDO FUTURO -  ESCUELA EMPRESARIAL DE EDUCACION - CETECOS </t>
  </si>
  <si>
    <t>DAR APOYO A LAS AGENTES EDUCATIVOS PARA EL DISEÑO DE ESTRATEGIAS PEDAGOGICAS ACORDES CON LA CARACTERIZACION DE LAS FAMILIAS Y ENTORNO COMUNITARIO, CAPACITACION EN TEMAS RELACIONADOS CON LA EDUCACION INICAL AL TALENTO HUMANO Y PADRES DE FAMILIA</t>
  </si>
  <si>
    <t>DE 16/01/2013  HASTA 20/12/2013  DE 16/02/2012 HASTA 17/08/2012 - DE 17/02/2011 HASTA  09/12/2011</t>
  </si>
  <si>
    <t>1/300</t>
  </si>
  <si>
    <t xml:space="preserve">PATRICIA VILLA ALVARADO </t>
  </si>
  <si>
    <t xml:space="preserve">                                                                                                                                                                                                                                                                                                                                      </t>
  </si>
  <si>
    <t>FUNDACION DESPERTAR SOLIDARIO FUNDESOL</t>
  </si>
  <si>
    <t>$2127864507</t>
  </si>
  <si>
    <t>FUNDACION DESPERTAR SOLIDARIO- FUNDESOL</t>
  </si>
  <si>
    <t>MUNICIPIO ZONA BANANERA</t>
  </si>
  <si>
    <t>FUNDACION PARA EL DESARROLLO DE LAS ZONAS PALMERAS DE COLOMBIA- FUNDEPALMA</t>
  </si>
  <si>
    <t>FUNDACION PARA EL DESARROLLO DE LAS ZONAS PALMERAS DE COLOMBIA</t>
  </si>
  <si>
    <t>$384604363</t>
  </si>
  <si>
    <t>ACEITES S.A.</t>
  </si>
  <si>
    <t>NA</t>
  </si>
  <si>
    <t>debe subsanar la certificacion anexando copia del contrato de la vigencia 2013</t>
  </si>
  <si>
    <t>PALMACEITE S.A</t>
  </si>
  <si>
    <t xml:space="preserve">FUNDACION ÉXITO </t>
  </si>
  <si>
    <t>debe subsanar la certificacion anexando copia del contrato o convenio , aclarar periodo de ejecucion (inicio- final), sin firma de la certificacion</t>
  </si>
  <si>
    <t xml:space="preserve">MODALIDAD FAMILIAR </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</si>
  <si>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</si>
  <si>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</si>
  <si>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</si>
  <si>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</si>
  <si>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</si>
  <si>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</si>
  <si>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</si>
  <si>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</si>
  <si>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</si>
  <si>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</si>
  <si>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</si>
  <si>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</si>
  <si>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</si>
  <si>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</si>
  <si>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</si>
  <si>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</si>
  <si>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</si>
  <si>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</si>
  <si>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</si>
  <si>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</si>
  <si>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</si>
  <si>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</si>
  <si>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</si>
  <si>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</si>
  <si>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debe subsanar formato 11 , no coincide la informacion que presenta el proponenete  con la consignada en la georeferenciacion del municipio de zona bananera; de igual manera  subsanar  punto 3.20 infraestructura punto B. carta de compromiso ajustada al pliego de condiciones actual</t>
  </si>
  <si>
    <t>COORDINADOR GENERAL DEL PROYECTO POR CADA MIL CUPOS OFERTADOS O FRACIÓN INFERIOR</t>
  </si>
  <si>
    <t>1994-12</t>
  </si>
  <si>
    <t>MINISTERIO DE CULTURA</t>
  </si>
  <si>
    <t>No se acredita la experiencia adicional  puesto que no coincide  la fecha de inicio del convenio con lo establecido por el proponnete en el formato 9</t>
  </si>
  <si>
    <t>515 a 523</t>
  </si>
  <si>
    <t>GOBERNACION DEL DEPARTAMENTO DEL MAGDALENA</t>
  </si>
  <si>
    <t>del 524 a 527</t>
  </si>
  <si>
    <t>El convenio interinstitucional no cumple con el objeto de la convocatoria publica Nª 002 de 2014</t>
  </si>
  <si>
    <t>MUNICIPIO DE EL RETEN- MAGDALENA</t>
  </si>
  <si>
    <t>31-06-2013</t>
  </si>
  <si>
    <t>FUNDACION JHON RAMIREZ MORENO</t>
  </si>
  <si>
    <t>Esta experiencia no se acredita , no cumple con el objeto de la presente convocatoria</t>
  </si>
  <si>
    <t>1/1000</t>
  </si>
  <si>
    <t>KATHERINE MILENA DEL CARMEN SAAVEDRA ORTIZ</t>
  </si>
  <si>
    <t>ECONOMISTA</t>
  </si>
  <si>
    <t>FUNDEPALMA</t>
  </si>
  <si>
    <t>TIEMPO</t>
  </si>
  <si>
    <t>9 MESES</t>
  </si>
  <si>
    <t>Coordinadora pedagogica</t>
  </si>
  <si>
    <t>No cumple con el requisito de la experiencia exigido de dos años o mas</t>
  </si>
  <si>
    <t>ELSIRIS DE JESUS MEJIA JIMENEZ</t>
  </si>
  <si>
    <t>licenciada en educacion basica con enfasis en ciencias sociales</t>
  </si>
  <si>
    <t>INSTITUTO MIXTO MIGUEL DE CERVANTES SAAVEDRA</t>
  </si>
  <si>
    <t>6 AÑOS</t>
  </si>
  <si>
    <t>docente en pre escolar y basica primaria</t>
  </si>
  <si>
    <t>1/5000</t>
  </si>
  <si>
    <t>WISMAN THOMAS CRESPO</t>
  </si>
  <si>
    <t>JEISON DE JESUS MARTINEZ  PEÑA</t>
  </si>
  <si>
    <t>ILENA ESMERALDA GUTIERREZ MIER</t>
  </si>
  <si>
    <t>DIANA CAROLINA PONCE GRANADOS</t>
  </si>
  <si>
    <t>AMANDA MILENA TORRES DE LA HOZ</t>
  </si>
  <si>
    <t>LEILA PATRICIA BAQUERO URIBE</t>
  </si>
  <si>
    <t>ASTRID DEL CARMEN CONDE ALVAREZ</t>
  </si>
  <si>
    <t>CARMEN LILIANA GUZMAN MERCADO</t>
  </si>
  <si>
    <t>LUZ MARINA GARCIA DURAN</t>
  </si>
  <si>
    <t>2/300</t>
  </si>
  <si>
    <t>CLAUDIA MARIA VALENCIA CESPEDES</t>
  </si>
  <si>
    <t>MARLY ESTHER MOLINA ALVAREZ</t>
  </si>
  <si>
    <t>CARMEN LOURDES PACHECO AGUIRRE</t>
  </si>
  <si>
    <t>MARIA CONCEPCION VILLAR CAMPO</t>
  </si>
  <si>
    <t>MONICA DEL CARMEN MARTINEZ HENNESSY</t>
  </si>
  <si>
    <t>ANA KARINA GOMEZ BARRIOS</t>
  </si>
  <si>
    <t>UNIVERSIDAD SIMON BOLIVAR</t>
  </si>
  <si>
    <t>TIEMPO EN MESES</t>
  </si>
  <si>
    <t>UNIVERSIDAD METROPOLITANA</t>
  </si>
  <si>
    <t>MUNICIPIO DE ARACATACA</t>
  </si>
  <si>
    <t>APOYO A LA GESTION EN POLITICA  PUBLICA PARA NIÑOS, NIÑAS Y ADOLESCENTES</t>
  </si>
  <si>
    <t>ELIANA PATRICIA GRANADOS ISAZA</t>
  </si>
  <si>
    <t>Fundacion para la proteccion y el fortalecimiento de las personas una luz en medio del camino</t>
  </si>
  <si>
    <t>COORDINADORA PROYECTO FOMENTO PARA LA PRIMERA  INFANCIA</t>
  </si>
  <si>
    <t xml:space="preserve">Subsanar, no acredita experiencia en tiempo exigida </t>
  </si>
  <si>
    <t>CORPORACION INFANCIA Y DESARROLLO</t>
  </si>
  <si>
    <t>112063214-A</t>
  </si>
  <si>
    <t xml:space="preserve">Subsanar, no acredita experiencia relacionada y exigida  en la presente convocatoria  </t>
  </si>
  <si>
    <t>UNIVERSIDAD NACIONAL ABIERTA Y A DISTANCIA UNAD</t>
  </si>
  <si>
    <t>MUNICIPIO DE TENERIFE</t>
  </si>
  <si>
    <t>PSICOLOGA COMISARIA DE FAMILIA</t>
  </si>
  <si>
    <t>PROFESIONAL EN DESARROLLO FAMILIAR</t>
  </si>
  <si>
    <t>UNIVERSIDAD DE CALDAS</t>
  </si>
  <si>
    <t>LICENCIADA EN EDUCACION BASICA CON ENFASIS EN HUMANIDADES</t>
  </si>
  <si>
    <t>Consejo comunitario de comunidades negras rincon guapo- loveran</t>
  </si>
  <si>
    <t>148533621-1</t>
  </si>
  <si>
    <t>DOCENTE</t>
  </si>
  <si>
    <t>COLEGIO LA VILLA DE SANTA MARTA</t>
  </si>
  <si>
    <r>
      <t>E</t>
    </r>
    <r>
      <rPr>
        <sz val="8"/>
        <color theme="1"/>
        <rFont val="Calibri"/>
        <family val="2"/>
      </rPr>
      <t>JECUCION DE PROYECTOS PEDAGOGICOSS, ATENCION A PADRES DE FAMILIA</t>
    </r>
  </si>
  <si>
    <t>DEPARTAMENTO DEL MAGDALENA</t>
  </si>
  <si>
    <t>CDI - INSTITUCIONAL SIN ARRIENDO</t>
  </si>
  <si>
    <t>CR 15 CON CALLE 15 URBANIZACIÓN MEDIA LUNA</t>
  </si>
  <si>
    <t>CDI - MODALIDAD FAMILIAR</t>
  </si>
  <si>
    <t>ESCUELA CORREGIMIENTO CUNDINAMARCA</t>
  </si>
  <si>
    <t xml:space="preserve">ESCUELA VELADERO </t>
  </si>
  <si>
    <t>ESCUELA CIENEGUETA</t>
  </si>
  <si>
    <t>ANTIGUO COMEDOR COMUNITARIO AL LADO DEL CDI SAN PEDRO</t>
  </si>
  <si>
    <t>FINCA VILLA CLAUDIA, CAMPO PEQUEÑO, SEÑORA BLEIDIS</t>
  </si>
  <si>
    <t>CR 12 CON CLL 12 URBANIZACIÓN MEDIA LUNA</t>
  </si>
  <si>
    <t>BARRIO PINTO VIEJO, CERCA A LA IGLESIA</t>
  </si>
  <si>
    <t>ANTIGUO COMEDOR DEL ADULTO MAYOR</t>
  </si>
  <si>
    <t xml:space="preserve">FUNDACION DESPERTAR SOLIDARIO - FUNDESOL </t>
  </si>
  <si>
    <t>INSTITUTO COLOMBIANO DE BIENESTAR FAMILIAR -REGIONAL MAGDALENA</t>
  </si>
  <si>
    <t>MUNICIPIO DE ARACATACA- MAGDALENA</t>
  </si>
  <si>
    <t>100 al 108</t>
  </si>
  <si>
    <t>CARMEN MANUELA REYES LIZCANO</t>
  </si>
  <si>
    <t>BACHILLER</t>
  </si>
  <si>
    <t>ANYELA IVONNE ROBINS RINCON</t>
  </si>
  <si>
    <t>Licenciada en lenguas modernas</t>
  </si>
  <si>
    <t xml:space="preserve">JARDIN BILINGÜE LA ALEGRIA DE CONTAR
</t>
  </si>
  <si>
    <t>JENNIFER CANDANOZA PEREZ</t>
  </si>
  <si>
    <t>MARIA ELENA SANTODOMINGO VIZCAINO</t>
  </si>
  <si>
    <t>ICBF REGIONAL BOLIVAR</t>
  </si>
  <si>
    <t>COORDINADOR PEDAGOGICO- CDI</t>
  </si>
  <si>
    <t>APOYO PSICOSOCIAL- CDI</t>
  </si>
  <si>
    <t>COORDINADOR PEDAGOGICO- MODALIDAD FAMILIAR</t>
  </si>
  <si>
    <t>DEISSI MARIA ESCORCIA CAMARGO</t>
  </si>
  <si>
    <t>ESCUELA MIXTA SUPERIOR EMIMAR</t>
  </si>
  <si>
    <t>DOCENTE DE BASICA PRIMARIA</t>
  </si>
  <si>
    <t>MARIA DE JESUS FADUL TONCEL</t>
  </si>
  <si>
    <t>Licenciada en educacion pre escolar</t>
  </si>
  <si>
    <t>INSTITUTO NACIONAL DE FORMACION TECNICA PROFESIONAL - INFOTEP</t>
  </si>
  <si>
    <t>COLEGIO JARDIN LUCECITA</t>
  </si>
  <si>
    <t>VIVIANA DEL CARMEN LEYVA GONZALEZ</t>
  </si>
  <si>
    <t>APOYO PSICOSOCIAL- MODALIDAD FAMILIAR</t>
  </si>
  <si>
    <t>ALMERIS FRIAS TEJEDA</t>
  </si>
  <si>
    <t>UNIVERSIDAD NACIONAL ABIERTA Y A DISTANCIA- UNAD</t>
  </si>
  <si>
    <t>ASOCLUBES</t>
  </si>
  <si>
    <t>EDUCADOR FAMILIAR VIVIENDA CON BIENESTAR</t>
  </si>
  <si>
    <t>AILETH RUIZ MAYORGA</t>
  </si>
  <si>
    <t>ESCALA FENIX</t>
  </si>
  <si>
    <t>DOCENTE DE PROYECTO DE VIDA</t>
  </si>
  <si>
    <t>RONELSA MUÑOZ OLIVEROS</t>
  </si>
  <si>
    <t>PROFESIONAL DE APOYO PEDAGOGICO POR CADA MIL CUPOS</t>
  </si>
  <si>
    <t>FINANCIERO POR CADA CINCO MIL CUPOS</t>
  </si>
  <si>
    <t>COORDINADOR GENERAL POR CADA MIL CUPOS- CDI</t>
  </si>
  <si>
    <t>MARIA JOSE VILLEGAS MUÑOZ</t>
  </si>
  <si>
    <t>MICROBIOLOGA</t>
  </si>
  <si>
    <t>FUNDESOL</t>
  </si>
  <si>
    <t>RICARDO BARRIOS PEREZ</t>
  </si>
  <si>
    <t>UNIVERSIDAD AUTONOMA DEL CARIBE</t>
  </si>
  <si>
    <t xml:space="preserve">COORDINADOR GENERAL DEL PROYECTO POR CADA MIL CUPOS OFERTADOS O FRACCIÓN INFERIOR 
Profesional en Ciencias de la Administración, Económicas Sociales y Humanas o de la educación, con experiencia igual o mayor a dos (2) años en infancia o familia
</t>
  </si>
  <si>
    <t>DEBE SUBSANAR FORMATO 11, NO COINCIDE LA INFORMACIÓN QUE PRESENTA EL PROPONENTE  CON LA CONSIGNADA EN LA GEORREFERENCIACIÓN DEL MUNICIPIO DE ZONA BANANERA.  DEBE PRESENTAR CARTA DE COMPROMISO DONDE SE INCLUYAN  LOS CDI MEDIA LUNA 2 Y MEDIA LUNA 3.</t>
  </si>
  <si>
    <t>NO CUMPLE CON EL PERFIL- NO REPORTA TÍTULO PROFESIONAL Y  NO CUMPLE CON LA EXPERIENCIA REQUERIDA  EN LA CONVOCATORIA PÚBLICA Nª 002 DE 2014.   PRESENTA CERTIFICADO DE DIPLOMADO DE LA UNIVERSIDAD DEL MAGDALENA EN MODELOS DE ATENCIÓN A LA PRIMERA INFANCIA, DEBE SUBSANAR.</t>
  </si>
  <si>
    <t>NO CUMPLE CON EL PERFIL, NO RELACIONA  LA EXPERIENCIA DE UN AÑO MÍNIMO COMO DIRECTOR , COORDINADOR O JEFE EN PROGRAMAS O PROYECTOS SOCIALES PARA LA INFANCIA ESTABLECIDOS EN EL NUMERAL 3.22.2  DE LOS PLIEGOS DE CONDICIONES DE  LA CONVOCATORIA PÚBLICA Nª 002 DE 2014;  DEBE SUBSANAR.</t>
  </si>
  <si>
    <t xml:space="preserve">NO RELACIONA EXPERIENCIA PROFESIONAL MÍNIMA DE SEIS MESES EXIGIDA EN LOS PLIEGOS DE CONDICIONES. </t>
  </si>
  <si>
    <t xml:space="preserve"> NO PRESENTA DIPLOMA NI ACTA DE GRADO DE TÍTULO PROFESIONAL Y SU EXPERIENCIA PROFESIONAL NO HA SIDO COMO COORDINADOR, DIRECTOR O JEFE DE PROGRAMAS O PROYECTOS SOCIALES PARA LA INFANCIA, NO CUMPLE CON EL PERFIL PARA COORDINADOR EXIGIDO EN EL NUMERAL 3.22.2 DE LOS PLIEGOS DE CONDICIONES- DEBE SUBSANAR EXPERIENCIA.</t>
  </si>
  <si>
    <t xml:space="preserve"> LA  EXPERIENCIA PROFESIONAL PRESENTADA NO HA SIDO COMO COORDINADOR, DIRECTOR O JEFE DE PROGRAMAS O PROYECTOS SOCIALES PARA LA INFANCIA, NO CUMPLE CON EL PERFIL PARA COORDINADOR EXIGIDO EN EL NUMERAL 3.22.2 DE LOS PLIEGOS DE CONDICIONES- DEBE SUBSANAR EXPERIENCIA.</t>
  </si>
  <si>
    <t>LA  EXPERIENCIA PROFESIONAL PRESENTADA NO HA SIDO COMO COORDINADOR, DIRECTOR O JEFE DE PROGRAMAS O PROYECTOS SOCIALES PARA LA INFANCIA, NO CUMPLE CON EL PERFIL PARA COORDINADOR EXIGIDO EN EL NUMERAL 3.22.2 DE LOS PLIEGOS DE CONDICIONES- DEBE SUBSANAR EXPERIENCIA.</t>
  </si>
  <si>
    <t>NO PRESENTA CERTIFICACIÓN DE EXPERIENCIA PROFESIONAL, SIN EMBARGO EN LA HOJA DE VIDA RELACIONA HABER LABORADO CON LA SECRETARIA DE SALUD DEL DEPARTAMENTO DEL MAGDALENA, DEBE SUBSANAR</t>
  </si>
  <si>
    <t xml:space="preserve">EL PLAZO DE EJECUCIÓN DEL CONTRATO (26-01-2009- 31-05-2009), NO CUMPLE CON LO EXIGIDO EN EL PLIEGO  DE CONDICIONES PARA ACREDITAR  EXPERIENCIA ADICIONAL, SE ENCUENTRA POR FUERA DEL RANGO.  DEBE SUBSANAR.
</t>
  </si>
  <si>
    <t>EL OBJETO DEL CONTRATO QUE PRESENTA EL OFERENTE PARA ACREDITAR EXPERIENCIA ADICIONAL, NO SE ENCUENTRA ACORDE CON EL OBJETO EXIGIDO EN LA CONVOCATORIA PÚBLICA Nª 002 DE 2014, POR LO CUAL DEBE SUBSANARLO.</t>
  </si>
  <si>
    <t>NO CUMPLE CON EL PERFIL PROFESIONAL NI CON LA EXPERIENCIA IGUAL O MAYOR A DOS AÑOS EN INFANCIA O FAMILIA, SOLICITADOS EN EL NUMERAL 4.1 DE LOS PLIEGOS DE CONDICIONES.</t>
  </si>
  <si>
    <t>NO RELACIONA PROFESIONAL DE APOYO PEDAGÓGICO PARA CADA MIL CUPOS O FRACCIÓN INFERIOR, PARA DAR CUMPLIMIENTO A LOS CRITERIOS DE PONDERACIÓN ESTABLECIDOS EN EL NUMERAL 4.1. DEBE SUBSANAR</t>
  </si>
  <si>
    <t xml:space="preserve">Del 13 -06-2012 al 13-12-2012 .
Del 13-06-2013 al 13-12-2013
</t>
  </si>
  <si>
    <t>Del 12-02-2003 al 30-10-2003 y del 15-03-2004 al 15-11-2004</t>
  </si>
  <si>
    <t>Año 2010 y 2011 - continuos</t>
  </si>
  <si>
    <t>Del 01-11-2012 al 31-04-2014</t>
  </si>
  <si>
    <t>Del 01-09-2007  al 30-12-2008</t>
  </si>
  <si>
    <t>Del 22-10-2007 al 08-02-2008</t>
  </si>
  <si>
    <t>Del 01-07-2007 al 31-12-2007</t>
  </si>
  <si>
    <t>0</t>
  </si>
  <si>
    <t>NO CUMPLE</t>
  </si>
  <si>
    <t>INSTITUCIONAL</t>
  </si>
  <si>
    <t>FUNCIONES</t>
  </si>
  <si>
    <t>1/264</t>
  </si>
  <si>
    <t>2/675</t>
  </si>
  <si>
    <t>NO APORTA</t>
  </si>
  <si>
    <t>1/939</t>
  </si>
  <si>
    <t>EL OBJETO DEL CONTRATO Y LAS CERTIFICACIONES POR LAS CUALES ACREDITA EXPERIENCIA EL OFERENTE, NO SE ENCUENTRAN ACORDES CON EL OBJETO EXIGIDO EN LA CONVOCATORIA PUBLICA N° 002 DE 2014. LA CERTIFICACION DE ESTE CONTRATO, TAMBIEN FUE PRESENTADA PARA LA REGIONAL ATLANTICO.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</si>
</sst>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0;[Red]0"/>
    <numFmt numFmtId="171" formatCode="#,##0;[Red]#,##0"/>
    <numFmt numFmtId="172" formatCode="#,##0\ &quot;$&quot;;[Red]#,##0\ &quot;$&quot;"/>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9"/>
      <color theme="1"/>
      <name val="Calibri"/>
      <family val="2"/>
    </font>
    <font>
      <b/>
      <sz val="9"/>
      <name val="Calibri"/>
      <family val="2"/>
    </font>
    <font>
      <sz val="9"/>
      <color theme="1"/>
      <name val="Calibri"/>
      <family val="2"/>
    </font>
    <font>
      <i/>
      <sz val="9"/>
      <color rgb="FFFF0000"/>
      <name val="Calibri"/>
      <family val="2"/>
    </font>
    <font>
      <b/>
      <sz val="9"/>
      <color indexed="9"/>
      <name val="Calibri"/>
      <family val="2"/>
    </font>
    <font>
      <sz val="8"/>
      <color theme="1"/>
      <name val="Calibri"/>
      <family val="2"/>
    </font>
    <font>
      <sz val="9"/>
      <color theme="1"/>
      <name val="Calibri"/>
      <family val="2"/>
      <scheme val="minor"/>
    </font>
    <font>
      <b/>
      <sz val="10"/>
      <name val="Calibri"/>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6" tint="0.79998168889431442"/>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medium">
        <color indexed="57"/>
      </left>
      <right/>
      <top/>
      <bottom style="medium">
        <color indexed="57"/>
      </bottom>
      <diagonal/>
    </border>
    <border>
      <left/>
      <right style="medium">
        <color indexed="57"/>
      </right>
      <top/>
      <bottom style="medium">
        <color indexed="57"/>
      </bottom>
      <diagonal/>
    </border>
    <border>
      <left style="thin">
        <color indexed="64"/>
      </left>
      <right/>
      <top style="thin">
        <color indexed="64"/>
      </top>
      <bottom/>
      <diagonal/>
    </border>
    <border>
      <left style="thin">
        <color indexed="64"/>
      </left>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481">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1" xfId="0"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5" borderId="0" xfId="0" applyFont="1" applyFill="1" applyAlignment="1">
      <alignment vertical="center"/>
    </xf>
    <xf numFmtId="0" fontId="24" fillId="5" borderId="20" xfId="0" applyFont="1" applyFill="1" applyBorder="1" applyAlignment="1">
      <alignment vertical="center"/>
    </xf>
    <xf numFmtId="0" fontId="24" fillId="5" borderId="21" xfId="0" applyFont="1" applyFill="1" applyBorder="1" applyAlignment="1">
      <alignment horizontal="center" vertical="center" wrapText="1"/>
    </xf>
    <xf numFmtId="0" fontId="25" fillId="0" borderId="22" xfId="0" applyFont="1" applyBorder="1" applyAlignment="1">
      <alignment vertical="center" wrapText="1"/>
    </xf>
    <xf numFmtId="0" fontId="25" fillId="0" borderId="21" xfId="0" applyFont="1" applyBorder="1" applyAlignment="1">
      <alignment vertical="center"/>
    </xf>
    <xf numFmtId="0" fontId="24" fillId="5" borderId="22" xfId="0" applyFont="1" applyFill="1" applyBorder="1" applyAlignment="1">
      <alignment vertical="center"/>
    </xf>
    <xf numFmtId="0" fontId="25" fillId="5" borderId="21" xfId="0" applyFont="1" applyFill="1" applyBorder="1" applyAlignment="1">
      <alignment vertical="center"/>
    </xf>
    <xf numFmtId="0" fontId="25" fillId="5" borderId="0" xfId="0" applyFont="1" applyFill="1" applyAlignment="1">
      <alignment vertical="center"/>
    </xf>
    <xf numFmtId="0" fontId="25" fillId="5" borderId="22" xfId="0" applyFont="1" applyFill="1" applyBorder="1" applyAlignment="1">
      <alignment vertical="center"/>
    </xf>
    <xf numFmtId="0" fontId="24" fillId="5" borderId="23" xfId="0" applyFont="1" applyFill="1" applyBorder="1" applyAlignment="1">
      <alignment vertical="center"/>
    </xf>
    <xf numFmtId="0" fontId="24" fillId="5" borderId="26" xfId="0" applyFont="1" applyFill="1" applyBorder="1" applyAlignment="1">
      <alignment vertical="center"/>
    </xf>
    <xf numFmtId="0" fontId="24" fillId="5" borderId="0" xfId="0" applyFont="1" applyFill="1" applyAlignment="1">
      <alignment horizontal="center" vertical="center"/>
    </xf>
    <xf numFmtId="0" fontId="24" fillId="5" borderId="22" xfId="0" applyFont="1" applyFill="1" applyBorder="1" applyAlignment="1">
      <alignment horizontal="center" vertical="center"/>
    </xf>
    <xf numFmtId="0" fontId="25" fillId="5" borderId="18" xfId="0" applyFont="1" applyFill="1" applyBorder="1" applyAlignment="1">
      <alignment vertical="center"/>
    </xf>
    <xf numFmtId="0" fontId="25" fillId="6" borderId="19" xfId="0" applyFont="1" applyFill="1" applyBorder="1" applyAlignment="1">
      <alignment vertical="center"/>
    </xf>
    <xf numFmtId="0" fontId="25" fillId="5" borderId="20" xfId="0" applyFont="1" applyFill="1" applyBorder="1" applyAlignment="1">
      <alignment vertical="center"/>
    </xf>
    <xf numFmtId="0" fontId="25" fillId="6" borderId="0" xfId="0" applyFont="1" applyFill="1" applyAlignment="1">
      <alignment vertical="center"/>
    </xf>
    <xf numFmtId="0" fontId="25" fillId="5" borderId="26" xfId="0" applyFont="1" applyFill="1" applyBorder="1" applyAlignment="1">
      <alignment vertical="center"/>
    </xf>
    <xf numFmtId="0" fontId="25" fillId="6" borderId="28" xfId="0" applyFont="1" applyFill="1" applyBorder="1" applyAlignment="1">
      <alignment vertical="center"/>
    </xf>
    <xf numFmtId="0" fontId="25" fillId="5" borderId="29" xfId="0" applyFont="1" applyFill="1" applyBorder="1" applyAlignment="1">
      <alignment vertical="center"/>
    </xf>
    <xf numFmtId="0" fontId="24" fillId="5" borderId="21" xfId="0" applyFont="1" applyFill="1" applyBorder="1" applyAlignment="1">
      <alignment vertical="center"/>
    </xf>
    <xf numFmtId="0" fontId="25" fillId="6" borderId="0" xfId="0" applyFont="1" applyFill="1" applyAlignment="1">
      <alignment horizontal="center" vertical="center"/>
    </xf>
    <xf numFmtId="0" fontId="25" fillId="6" borderId="28" xfId="0" applyFont="1" applyFill="1" applyBorder="1" applyAlignment="1">
      <alignment horizontal="center" vertical="center"/>
    </xf>
    <xf numFmtId="0" fontId="24" fillId="5" borderId="29" xfId="0" applyFont="1" applyFill="1" applyBorder="1" applyAlignment="1">
      <alignment horizontal="center" vertical="center"/>
    </xf>
    <xf numFmtId="0" fontId="24" fillId="5" borderId="0" xfId="0" applyFont="1" applyFill="1" applyAlignment="1">
      <alignment horizontal="right" vertical="center"/>
    </xf>
    <xf numFmtId="0" fontId="24" fillId="5" borderId="0" xfId="0" applyFont="1" applyFill="1" applyAlignment="1">
      <alignment vertical="center"/>
    </xf>
    <xf numFmtId="0" fontId="25" fillId="0" borderId="22" xfId="0" applyFont="1" applyBorder="1" applyAlignment="1">
      <alignment vertical="center"/>
    </xf>
    <xf numFmtId="0" fontId="25" fillId="5" borderId="28" xfId="0" applyFont="1" applyFill="1" applyBorder="1" applyAlignment="1">
      <alignment vertical="center" wrapText="1"/>
    </xf>
    <xf numFmtId="0" fontId="26" fillId="0" borderId="0" xfId="0" applyFont="1"/>
    <xf numFmtId="0" fontId="27"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8" fillId="5" borderId="26" xfId="0" applyFont="1" applyFill="1" applyBorder="1" applyAlignment="1">
      <alignment vertical="center"/>
    </xf>
    <xf numFmtId="0" fontId="28" fillId="5" borderId="26" xfId="0" applyFont="1" applyFill="1" applyBorder="1" applyAlignment="1">
      <alignment horizontal="center" vertical="center"/>
    </xf>
    <xf numFmtId="0" fontId="28" fillId="5" borderId="26" xfId="0" applyFont="1" applyFill="1" applyBorder="1" applyAlignment="1">
      <alignment vertical="center" wrapText="1"/>
    </xf>
    <xf numFmtId="3" fontId="0" fillId="3" borderId="1" xfId="0" applyNumberFormat="1" applyFill="1" applyBorder="1" applyAlignment="1">
      <alignment horizontal="right" vertical="center"/>
    </xf>
    <xf numFmtId="2" fontId="29" fillId="0" borderId="1" xfId="0" applyNumberFormat="1" applyFont="1" applyFill="1" applyBorder="1" applyAlignment="1" applyProtection="1">
      <alignment horizontal="center" vertical="center" wrapText="1"/>
      <protection locked="0"/>
    </xf>
    <xf numFmtId="3" fontId="29" fillId="0" borderId="1" xfId="1" applyNumberFormat="1" applyFont="1" applyFill="1" applyBorder="1" applyAlignment="1">
      <alignment horizontal="center" vertical="center" wrapText="1"/>
    </xf>
    <xf numFmtId="3" fontId="29" fillId="0" borderId="1" xfId="0" applyNumberFormat="1" applyFont="1" applyFill="1" applyBorder="1" applyAlignment="1">
      <alignment horizontal="center" vertical="center" wrapText="1"/>
    </xf>
    <xf numFmtId="0" fontId="9" fillId="0" borderId="8" xfId="0" applyFont="1" applyFill="1" applyBorder="1" applyAlignment="1" applyProtection="1">
      <alignment vertical="center"/>
      <protection locked="0"/>
    </xf>
    <xf numFmtId="0" fontId="9" fillId="0" borderId="6" xfId="0" applyFont="1" applyFill="1" applyBorder="1" applyAlignment="1" applyProtection="1">
      <alignment horizontal="center" vertical="center" wrapText="1"/>
      <protection locked="0"/>
    </xf>
    <xf numFmtId="0" fontId="11" fillId="0" borderId="6" xfId="0" applyFont="1" applyFill="1" applyBorder="1" applyAlignment="1" applyProtection="1">
      <alignment horizontal="center" vertical="center" wrapText="1"/>
      <protection locked="0"/>
    </xf>
    <xf numFmtId="0" fontId="11" fillId="0" borderId="6" xfId="0" applyFont="1" applyFill="1" applyBorder="1" applyAlignment="1" applyProtection="1">
      <alignment vertical="center"/>
      <protection locked="0"/>
    </xf>
    <xf numFmtId="0" fontId="11" fillId="0" borderId="6" xfId="0" applyFont="1" applyFill="1" applyBorder="1" applyAlignment="1" applyProtection="1">
      <alignment horizontal="center" vertical="center"/>
      <protection locked="0"/>
    </xf>
    <xf numFmtId="14" fontId="11" fillId="0" borderId="6" xfId="0" applyNumberFormat="1" applyFont="1" applyFill="1" applyBorder="1" applyAlignment="1" applyProtection="1">
      <alignment horizontal="center" vertical="center"/>
      <protection locked="0"/>
    </xf>
    <xf numFmtId="0" fontId="11" fillId="0" borderId="9" xfId="0" applyFont="1" applyFill="1" applyBorder="1" applyAlignment="1" applyProtection="1">
      <alignment horizontal="center" vertical="center"/>
      <protection locked="0"/>
    </xf>
    <xf numFmtId="0" fontId="11" fillId="0" borderId="8" xfId="0" applyFont="1" applyFill="1" applyBorder="1" applyAlignment="1" applyProtection="1">
      <alignment vertical="center"/>
      <protection locked="0"/>
    </xf>
    <xf numFmtId="0" fontId="11" fillId="4" borderId="6" xfId="0" applyFont="1" applyFill="1" applyBorder="1" applyAlignment="1" applyProtection="1">
      <alignment horizontal="center" vertical="center" wrapText="1"/>
      <protection locked="0"/>
    </xf>
    <xf numFmtId="14" fontId="0" fillId="0" borderId="1" xfId="0" applyNumberFormat="1" applyBorder="1" applyAlignment="1">
      <alignment horizontal="center" vertical="center"/>
    </xf>
    <xf numFmtId="0" fontId="0" fillId="0" borderId="1" xfId="0"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0" xfId="0" applyBorder="1" applyAlignment="1">
      <alignment wrapText="1"/>
    </xf>
    <xf numFmtId="0" fontId="0" fillId="0" borderId="0" xfId="0" applyBorder="1" applyAlignment="1"/>
    <xf numFmtId="0" fontId="0" fillId="0" borderId="0" xfId="0" applyFill="1" applyBorder="1"/>
    <xf numFmtId="0" fontId="0" fillId="0" borderId="0" xfId="0" applyBorder="1"/>
    <xf numFmtId="0" fontId="0" fillId="0" borderId="0" xfId="0" applyFill="1" applyBorder="1" applyAlignment="1"/>
    <xf numFmtId="0" fontId="0" fillId="0" borderId="0" xfId="0" applyBorder="1" applyAlignment="1">
      <alignment horizontal="center" vertical="center"/>
    </xf>
    <xf numFmtId="0" fontId="17" fillId="0" borderId="0" xfId="0" applyFont="1" applyFill="1" applyAlignment="1">
      <alignment horizontal="left" vertical="center" wrapText="1"/>
    </xf>
    <xf numFmtId="0" fontId="17" fillId="0" borderId="0" xfId="0" applyFont="1" applyFill="1" applyAlignment="1">
      <alignment horizontal="left" vertical="center" wrapText="1"/>
    </xf>
    <xf numFmtId="9" fontId="17" fillId="0" borderId="1" xfId="0" applyNumberFormat="1"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9" fontId="17" fillId="0" borderId="1" xfId="4" applyFont="1" applyFill="1" applyBorder="1" applyAlignment="1" applyProtection="1">
      <alignment horizontal="center" vertical="center" wrapText="1"/>
      <protection locked="0"/>
    </xf>
    <xf numFmtId="14" fontId="17" fillId="0" borderId="1" xfId="0" applyNumberFormat="1" applyFont="1" applyFill="1" applyBorder="1" applyAlignment="1" applyProtection="1">
      <alignment horizontal="center" vertical="center" wrapText="1"/>
      <protection locked="0"/>
    </xf>
    <xf numFmtId="15" fontId="17" fillId="0" borderId="1" xfId="0" applyNumberFormat="1" applyFont="1" applyFill="1" applyBorder="1" applyAlignment="1" applyProtection="1">
      <alignment horizontal="center" vertical="center" wrapText="1"/>
      <protection locked="0"/>
    </xf>
    <xf numFmtId="2" fontId="17" fillId="0" borderId="1" xfId="0" applyNumberFormat="1" applyFont="1" applyFill="1" applyBorder="1" applyAlignment="1" applyProtection="1">
      <alignment horizontal="center" vertical="center" wrapText="1"/>
      <protection locked="0"/>
    </xf>
    <xf numFmtId="168" fontId="17" fillId="0" borderId="1" xfId="1" applyNumberFormat="1" applyFont="1" applyFill="1" applyBorder="1" applyAlignment="1">
      <alignment horizontal="center" vertical="center" wrapText="1"/>
    </xf>
    <xf numFmtId="49" fontId="31" fillId="0" borderId="1" xfId="0" applyNumberFormat="1" applyFont="1" applyFill="1" applyBorder="1" applyAlignment="1" applyProtection="1">
      <alignment horizontal="center" vertical="center" wrapText="1"/>
      <protection locked="0"/>
    </xf>
    <xf numFmtId="2" fontId="31" fillId="0" borderId="1" xfId="0" applyNumberFormat="1"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7" fillId="0" borderId="1" xfId="0" applyFont="1" applyBorder="1" applyAlignment="1">
      <alignment horizontal="center" wrapText="1"/>
    </xf>
    <xf numFmtId="0" fontId="32" fillId="0" borderId="0" xfId="0" applyFont="1" applyAlignment="1">
      <alignment vertical="center"/>
    </xf>
    <xf numFmtId="0" fontId="32" fillId="0" borderId="0" xfId="0" applyFont="1" applyAlignment="1">
      <alignment horizontal="center" vertical="center"/>
    </xf>
    <xf numFmtId="0" fontId="31" fillId="2" borderId="10" xfId="0" applyFont="1" applyFill="1" applyBorder="1" applyAlignment="1">
      <alignment horizontal="center" vertical="center"/>
    </xf>
    <xf numFmtId="0" fontId="31" fillId="2" borderId="0" xfId="0" applyFont="1" applyFill="1" applyBorder="1" applyAlignment="1">
      <alignment horizontal="center" vertical="center"/>
    </xf>
    <xf numFmtId="0" fontId="17" fillId="0" borderId="6" xfId="0" applyFont="1" applyFill="1" applyBorder="1" applyAlignment="1">
      <alignment vertical="center"/>
    </xf>
    <xf numFmtId="0" fontId="31" fillId="3" borderId="8" xfId="0" applyFont="1" applyFill="1" applyBorder="1" applyAlignment="1" applyProtection="1">
      <alignment horizontal="left" vertical="center"/>
      <protection locked="0"/>
    </xf>
    <xf numFmtId="0" fontId="31" fillId="3" borderId="9" xfId="0" applyFont="1" applyFill="1" applyBorder="1" applyAlignment="1" applyProtection="1">
      <alignment horizontal="left" vertical="center"/>
      <protection locked="0"/>
    </xf>
    <xf numFmtId="0" fontId="32" fillId="3" borderId="6" xfId="0" applyFont="1" applyFill="1" applyBorder="1" applyAlignment="1">
      <alignment horizontal="left" vertical="center"/>
    </xf>
    <xf numFmtId="0" fontId="32" fillId="3" borderId="7" xfId="0" applyFont="1" applyFill="1" applyBorder="1" applyAlignment="1">
      <alignment horizontal="left" vertical="center"/>
    </xf>
    <xf numFmtId="0" fontId="31" fillId="3" borderId="8" xfId="0" applyFont="1" applyFill="1" applyBorder="1" applyAlignment="1" applyProtection="1">
      <alignment vertical="center"/>
      <protection locked="0"/>
    </xf>
    <xf numFmtId="0" fontId="31" fillId="3" borderId="8" xfId="0" applyFont="1" applyFill="1" applyBorder="1" applyAlignment="1" applyProtection="1">
      <alignment horizontal="center" vertical="center"/>
      <protection locked="0"/>
    </xf>
    <xf numFmtId="0" fontId="31" fillId="3" borderId="9" xfId="0" applyFont="1" applyFill="1" applyBorder="1" applyAlignment="1" applyProtection="1">
      <alignment horizontal="center" vertical="center"/>
      <protection locked="0"/>
    </xf>
    <xf numFmtId="0" fontId="17" fillId="0" borderId="7" xfId="0" applyFont="1" applyFill="1" applyBorder="1" applyAlignment="1">
      <alignment vertical="center"/>
    </xf>
    <xf numFmtId="15" fontId="32" fillId="0" borderId="7" xfId="0" applyNumberFormat="1" applyFont="1" applyFill="1" applyBorder="1" applyAlignment="1" applyProtection="1">
      <alignment horizontal="left" vertical="center"/>
      <protection locked="0"/>
    </xf>
    <xf numFmtId="0" fontId="31" fillId="0" borderId="8" xfId="0" applyFont="1" applyFill="1" applyBorder="1" applyAlignment="1" applyProtection="1">
      <alignment horizontal="left" vertical="center"/>
      <protection locked="0"/>
    </xf>
    <xf numFmtId="0" fontId="31" fillId="0" borderId="8" xfId="0" applyFont="1" applyFill="1" applyBorder="1" applyAlignment="1" applyProtection="1">
      <alignment horizontal="center" vertical="center"/>
      <protection locked="0"/>
    </xf>
    <xf numFmtId="0" fontId="31" fillId="0" borderId="9" xfId="0" applyFont="1" applyFill="1" applyBorder="1" applyAlignment="1" applyProtection="1">
      <alignment horizontal="center" vertical="center"/>
      <protection locked="0"/>
    </xf>
    <xf numFmtId="0" fontId="17" fillId="0" borderId="0" xfId="0" applyFont="1" applyFill="1" applyBorder="1" applyAlignment="1">
      <alignment vertical="center"/>
    </xf>
    <xf numFmtId="14" fontId="32" fillId="0" borderId="0" xfId="0" applyNumberFormat="1" applyFont="1" applyFill="1" applyBorder="1" applyAlignment="1" applyProtection="1">
      <alignment vertical="center"/>
      <protection locked="0"/>
    </xf>
    <xf numFmtId="0" fontId="31" fillId="0" borderId="0" xfId="0" applyFont="1" applyFill="1" applyBorder="1" applyAlignment="1" applyProtection="1">
      <alignment horizontal="left" vertical="center"/>
      <protection locked="0"/>
    </xf>
    <xf numFmtId="0" fontId="31" fillId="0" borderId="0" xfId="0" applyFont="1" applyFill="1" applyBorder="1" applyAlignment="1" applyProtection="1">
      <alignment horizontal="center" vertical="center"/>
      <protection locked="0"/>
    </xf>
    <xf numFmtId="0" fontId="30" fillId="0" borderId="0" xfId="0" applyFont="1" applyAlignment="1">
      <alignment horizontal="center" vertical="center"/>
    </xf>
    <xf numFmtId="0" fontId="31" fillId="2" borderId="1"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32" fillId="0" borderId="0" xfId="0" applyFont="1" applyFill="1" applyBorder="1" applyAlignment="1">
      <alignment vertical="center" wrapText="1"/>
    </xf>
    <xf numFmtId="0" fontId="32" fillId="0" borderId="0" xfId="0" applyFont="1" applyFill="1" applyBorder="1" applyAlignment="1">
      <alignment horizontal="center" vertical="center" wrapText="1"/>
    </xf>
    <xf numFmtId="3" fontId="32" fillId="3" borderId="1" xfId="0" applyNumberFormat="1" applyFont="1" applyFill="1" applyBorder="1" applyAlignment="1">
      <alignment horizontal="right" vertical="center"/>
    </xf>
    <xf numFmtId="166" fontId="32" fillId="3" borderId="0" xfId="0" applyNumberFormat="1" applyFont="1" applyFill="1" applyBorder="1" applyAlignment="1">
      <alignment horizontal="right" vertical="center"/>
    </xf>
    <xf numFmtId="167" fontId="32" fillId="0" borderId="0" xfId="0" applyNumberFormat="1" applyFont="1" applyFill="1" applyBorder="1" applyAlignment="1">
      <alignment vertical="center"/>
    </xf>
    <xf numFmtId="167" fontId="32" fillId="0" borderId="0" xfId="0" applyNumberFormat="1" applyFont="1" applyFill="1" applyBorder="1" applyAlignment="1">
      <alignment horizontal="center" vertical="center"/>
    </xf>
    <xf numFmtId="166" fontId="32" fillId="0" borderId="0" xfId="0" applyNumberFormat="1" applyFont="1" applyFill="1" applyBorder="1" applyAlignment="1">
      <alignment horizontal="center" vertical="center"/>
    </xf>
    <xf numFmtId="165" fontId="32" fillId="0" borderId="0" xfId="0" applyNumberFormat="1" applyFont="1" applyAlignment="1">
      <alignment horizontal="center" vertical="center"/>
    </xf>
    <xf numFmtId="0" fontId="31" fillId="2" borderId="5" xfId="0" applyFont="1" applyFill="1" applyBorder="1" applyAlignment="1">
      <alignment horizontal="center" vertical="center" wrapText="1"/>
    </xf>
    <xf numFmtId="0" fontId="31" fillId="2" borderId="14" xfId="0" applyFont="1" applyFill="1" applyBorder="1" applyAlignment="1">
      <alignment horizontal="center" vertical="center" wrapText="1"/>
    </xf>
    <xf numFmtId="0" fontId="32" fillId="0" borderId="7" xfId="0" applyFont="1" applyBorder="1" applyAlignment="1">
      <alignment vertical="center"/>
    </xf>
    <xf numFmtId="0" fontId="32" fillId="2" borderId="1" xfId="0" applyFont="1" applyFill="1" applyBorder="1" applyAlignment="1">
      <alignment vertical="center" wrapText="1"/>
    </xf>
    <xf numFmtId="0" fontId="32" fillId="0" borderId="0" xfId="0" applyFont="1" applyBorder="1" applyAlignment="1">
      <alignment vertical="center"/>
    </xf>
    <xf numFmtId="0" fontId="32" fillId="0" borderId="0" xfId="0" applyFont="1" applyBorder="1" applyAlignment="1">
      <alignment horizontal="center" vertical="center"/>
    </xf>
    <xf numFmtId="0" fontId="32" fillId="0" borderId="7" xfId="0" applyFont="1" applyBorder="1" applyAlignment="1">
      <alignment horizontal="center" vertical="center" wrapText="1"/>
    </xf>
    <xf numFmtId="3" fontId="17" fillId="4" borderId="1" xfId="0" applyNumberFormat="1" applyFont="1" applyFill="1" applyBorder="1" applyAlignment="1">
      <alignment horizontal="right" vertical="center" wrapText="1"/>
    </xf>
    <xf numFmtId="167" fontId="32" fillId="0" borderId="0" xfId="0" applyNumberFormat="1" applyFont="1" applyBorder="1" applyAlignment="1">
      <alignment vertical="center"/>
    </xf>
    <xf numFmtId="166" fontId="32" fillId="4" borderId="1" xfId="0" applyNumberFormat="1" applyFont="1" applyFill="1" applyBorder="1" applyAlignment="1" applyProtection="1">
      <alignment vertical="center"/>
      <protection locked="0"/>
    </xf>
    <xf numFmtId="0" fontId="30" fillId="0" borderId="0" xfId="0" applyFont="1" applyFill="1" applyBorder="1" applyAlignment="1">
      <alignment vertical="center" wrapText="1"/>
    </xf>
    <xf numFmtId="164" fontId="32" fillId="0" borderId="0" xfId="0" applyNumberFormat="1" applyFont="1" applyBorder="1" applyAlignment="1">
      <alignment vertical="center"/>
    </xf>
    <xf numFmtId="164" fontId="32" fillId="0" borderId="0" xfId="0" applyNumberFormat="1" applyFont="1" applyBorder="1" applyAlignment="1">
      <alignment horizontal="center" vertical="center"/>
    </xf>
    <xf numFmtId="0" fontId="32" fillId="0" borderId="0" xfId="0" applyFont="1" applyBorder="1" applyAlignment="1">
      <alignment horizontal="center" vertical="center" wrapText="1"/>
    </xf>
    <xf numFmtId="3" fontId="17" fillId="0" borderId="0" xfId="0" applyNumberFormat="1" applyFont="1" applyFill="1" applyBorder="1" applyAlignment="1">
      <alignment horizontal="right" vertical="center" wrapText="1"/>
    </xf>
    <xf numFmtId="166" fontId="32" fillId="0" borderId="0" xfId="0" applyNumberFormat="1" applyFont="1" applyFill="1" applyBorder="1" applyAlignment="1" applyProtection="1">
      <alignment vertical="center"/>
      <protection locked="0"/>
    </xf>
    <xf numFmtId="0" fontId="30" fillId="0" borderId="0" xfId="0" applyFont="1" applyAlignment="1">
      <alignment vertical="center"/>
    </xf>
    <xf numFmtId="0" fontId="32" fillId="0" borderId="0" xfId="0" applyFont="1"/>
    <xf numFmtId="0" fontId="30" fillId="2" borderId="1" xfId="0" applyFont="1" applyFill="1" applyBorder="1" applyAlignment="1">
      <alignment horizontal="center" vertical="center" wrapText="1"/>
    </xf>
    <xf numFmtId="0" fontId="32" fillId="0" borderId="1" xfId="0" applyFont="1" applyBorder="1" applyAlignment="1">
      <alignment vertical="center"/>
    </xf>
    <xf numFmtId="0" fontId="30" fillId="2" borderId="1" xfId="0" applyFont="1" applyFill="1" applyBorder="1" applyAlignment="1">
      <alignment horizontal="center" vertical="center"/>
    </xf>
    <xf numFmtId="0" fontId="32" fillId="0" borderId="1" xfId="0" applyFont="1" applyBorder="1" applyAlignment="1">
      <alignment horizontal="justify"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center"/>
    </xf>
    <xf numFmtId="0" fontId="32" fillId="0" borderId="13" xfId="0" applyFont="1" applyBorder="1" applyAlignment="1">
      <alignment horizontal="center" vertical="center"/>
    </xf>
    <xf numFmtId="0" fontId="32" fillId="0" borderId="4" xfId="0" applyFont="1" applyBorder="1" applyAlignment="1">
      <alignment horizontal="center" vertical="center"/>
    </xf>
    <xf numFmtId="0" fontId="33" fillId="0" borderId="0" xfId="0" applyFont="1" applyBorder="1" applyAlignment="1">
      <alignment horizontal="center" vertical="center"/>
    </xf>
    <xf numFmtId="0" fontId="30" fillId="2" borderId="11" xfId="0" applyFont="1" applyFill="1" applyBorder="1" applyAlignment="1">
      <alignment horizontal="center" vertical="center" wrapText="1"/>
    </xf>
    <xf numFmtId="2" fontId="30" fillId="2" borderId="11" xfId="0" applyNumberFormat="1" applyFont="1" applyFill="1" applyBorder="1" applyAlignment="1">
      <alignment horizontal="center" vertical="center" wrapText="1"/>
    </xf>
    <xf numFmtId="0" fontId="30" fillId="2" borderId="13"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8" xfId="0" applyFont="1" applyFill="1" applyBorder="1" applyAlignment="1" applyProtection="1">
      <alignment vertical="center"/>
      <protection locked="0"/>
    </xf>
    <xf numFmtId="0" fontId="17" fillId="0" borderId="6" xfId="0" applyFont="1" applyFill="1" applyBorder="1" applyAlignment="1" applyProtection="1">
      <alignment horizontal="center" vertical="center" wrapText="1"/>
      <protection locked="0"/>
    </xf>
    <xf numFmtId="0" fontId="17" fillId="0" borderId="8" xfId="0" applyFont="1" applyFill="1" applyBorder="1" applyAlignment="1" applyProtection="1">
      <alignment horizontal="center" vertical="center" wrapText="1"/>
      <protection locked="0"/>
    </xf>
    <xf numFmtId="0" fontId="17" fillId="0" borderId="6" xfId="0" applyFont="1" applyFill="1" applyBorder="1" applyAlignment="1" applyProtection="1">
      <alignment horizontal="center" vertical="center"/>
      <protection locked="0"/>
    </xf>
    <xf numFmtId="14" fontId="17" fillId="0" borderId="6" xfId="0" applyNumberFormat="1" applyFont="1" applyFill="1" applyBorder="1" applyAlignment="1" applyProtection="1">
      <alignment horizontal="center" vertical="center"/>
      <protection locked="0"/>
    </xf>
    <xf numFmtId="0" fontId="17" fillId="0" borderId="9" xfId="0" applyFont="1" applyFill="1" applyBorder="1" applyAlignment="1" applyProtection="1">
      <alignment horizontal="center" vertical="center"/>
      <protection locked="0"/>
    </xf>
    <xf numFmtId="3" fontId="17" fillId="0" borderId="1" xfId="1"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0" xfId="0" applyFont="1" applyFill="1" applyBorder="1" applyAlignment="1">
      <alignment horizontal="left" vertical="center" wrapText="1"/>
    </xf>
    <xf numFmtId="3" fontId="17" fillId="0" borderId="1" xfId="4" applyNumberFormat="1" applyFont="1" applyFill="1" applyBorder="1" applyAlignment="1" applyProtection="1">
      <alignment horizontal="center" vertical="center" wrapText="1"/>
      <protection locked="0"/>
    </xf>
    <xf numFmtId="3" fontId="17" fillId="0" borderId="1" xfId="0" applyNumberFormat="1" applyFont="1" applyFill="1" applyBorder="1" applyAlignment="1" applyProtection="1">
      <alignment horizontal="center" vertical="center" wrapText="1"/>
      <protection locked="0"/>
    </xf>
    <xf numFmtId="49" fontId="17" fillId="0" borderId="1" xfId="0" applyNumberFormat="1" applyFont="1" applyFill="1" applyBorder="1" applyAlignment="1" applyProtection="1">
      <alignment horizontal="left" vertical="center" wrapText="1"/>
      <protection locked="0"/>
    </xf>
    <xf numFmtId="49" fontId="17" fillId="0" borderId="1" xfId="0" applyNumberFormat="1" applyFont="1" applyFill="1" applyBorder="1" applyAlignment="1" applyProtection="1">
      <alignment horizontal="center" vertical="center" wrapText="1"/>
      <protection locked="0"/>
    </xf>
    <xf numFmtId="0" fontId="32" fillId="0" borderId="0" xfId="0" applyFont="1" applyFill="1" applyAlignment="1">
      <alignment vertical="center"/>
    </xf>
    <xf numFmtId="167" fontId="32" fillId="0" borderId="0" xfId="0" applyNumberFormat="1" applyFont="1" applyFill="1" applyAlignment="1">
      <alignment vertical="center"/>
    </xf>
    <xf numFmtId="0" fontId="32" fillId="0" borderId="0" xfId="0" applyFont="1" applyFill="1" applyAlignment="1">
      <alignment horizontal="center" vertical="center"/>
    </xf>
    <xf numFmtId="0" fontId="30" fillId="0" borderId="1" xfId="0" applyFont="1" applyFill="1" applyBorder="1" applyAlignment="1">
      <alignment horizontal="center" vertical="center"/>
    </xf>
    <xf numFmtId="0" fontId="30" fillId="0" borderId="0" xfId="0" applyFont="1" applyFill="1" applyBorder="1" applyAlignment="1">
      <alignment horizontal="center" vertical="center"/>
    </xf>
    <xf numFmtId="169" fontId="30" fillId="0" borderId="0" xfId="0" applyNumberFormat="1" applyFont="1" applyFill="1" applyBorder="1" applyAlignment="1">
      <alignment horizontal="center" vertical="center"/>
    </xf>
    <xf numFmtId="0" fontId="30" fillId="0" borderId="1" xfId="0" applyFont="1" applyFill="1" applyBorder="1" applyAlignment="1">
      <alignment vertical="center"/>
    </xf>
    <xf numFmtId="49" fontId="32" fillId="0" borderId="1" xfId="0" applyNumberFormat="1"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applyBorder="1" applyAlignment="1">
      <alignment vertical="center"/>
    </xf>
    <xf numFmtId="0" fontId="34" fillId="0" borderId="0" xfId="0" applyFont="1" applyFill="1" applyBorder="1" applyAlignment="1">
      <alignment horizontal="left" vertical="center"/>
    </xf>
    <xf numFmtId="0" fontId="34" fillId="0" borderId="0" xfId="0" applyFont="1" applyFill="1" applyBorder="1" applyAlignment="1">
      <alignment horizontal="center" vertical="center"/>
    </xf>
    <xf numFmtId="0" fontId="31" fillId="2" borderId="6" xfId="0" applyFont="1" applyFill="1" applyBorder="1" applyAlignment="1">
      <alignment horizontal="center" vertical="center"/>
    </xf>
    <xf numFmtId="0" fontId="30" fillId="2" borderId="1" xfId="0" applyFont="1" applyFill="1" applyBorder="1" applyAlignment="1">
      <alignment horizontal="center" wrapText="1"/>
    </xf>
    <xf numFmtId="0" fontId="30" fillId="2" borderId="5" xfId="0" applyFont="1" applyFill="1" applyBorder="1" applyAlignment="1">
      <alignment horizontal="center" wrapText="1"/>
    </xf>
    <xf numFmtId="0" fontId="30" fillId="2" borderId="5"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2" fillId="0" borderId="1" xfId="0" applyFont="1" applyBorder="1" applyAlignment="1"/>
    <xf numFmtId="0" fontId="32" fillId="0" borderId="1" xfId="0" applyFont="1" applyFill="1" applyBorder="1"/>
    <xf numFmtId="0" fontId="32" fillId="0" borderId="1" xfId="0" applyFont="1" applyFill="1" applyBorder="1" applyAlignment="1">
      <alignment horizontal="center"/>
    </xf>
    <xf numFmtId="0" fontId="32" fillId="0" borderId="1" xfId="0" applyFont="1" applyFill="1" applyBorder="1" applyAlignment="1"/>
    <xf numFmtId="0" fontId="32" fillId="0" borderId="5" xfId="0" applyFont="1" applyBorder="1" applyAlignment="1">
      <alignment horizontal="center" vertical="center"/>
    </xf>
    <xf numFmtId="0" fontId="32" fillId="0" borderId="14" xfId="0" applyFont="1" applyBorder="1" applyAlignment="1">
      <alignment horizontal="center" vertical="center"/>
    </xf>
    <xf numFmtId="0" fontId="32" fillId="0" borderId="1" xfId="0" applyFont="1" applyBorder="1" applyAlignment="1">
      <alignment wrapText="1"/>
    </xf>
    <xf numFmtId="0" fontId="32" fillId="0" borderId="1" xfId="0" applyFont="1" applyFill="1" applyBorder="1" applyAlignment="1">
      <alignment horizontal="center" vertical="center" wrapText="1"/>
    </xf>
    <xf numFmtId="0" fontId="31" fillId="2" borderId="7" xfId="0" applyFont="1" applyFill="1" applyBorder="1" applyAlignment="1">
      <alignment horizontal="center" vertical="center"/>
    </xf>
    <xf numFmtId="0" fontId="31" fillId="2" borderId="8" xfId="0" applyFont="1" applyFill="1" applyBorder="1" applyAlignment="1">
      <alignment horizontal="center" vertical="center"/>
    </xf>
    <xf numFmtId="0" fontId="31" fillId="2" borderId="9" xfId="0" applyFont="1" applyFill="1" applyBorder="1" applyAlignment="1">
      <alignment horizontal="center" vertical="center"/>
    </xf>
    <xf numFmtId="0" fontId="30" fillId="2" borderId="33" xfId="0" applyFont="1" applyFill="1" applyBorder="1" applyAlignment="1">
      <alignment horizontal="center" vertical="center" wrapText="1"/>
    </xf>
    <xf numFmtId="0" fontId="30" fillId="2" borderId="5" xfId="0" applyFont="1" applyFill="1" applyBorder="1" applyAlignment="1">
      <alignment vertical="center" wrapText="1"/>
    </xf>
    <xf numFmtId="14" fontId="32" fillId="0" borderId="1" xfId="0" applyNumberFormat="1" applyFont="1" applyBorder="1" applyAlignment="1">
      <alignment horizontal="center" vertical="center"/>
    </xf>
    <xf numFmtId="0" fontId="32" fillId="0" borderId="5" xfId="0" applyFont="1" applyBorder="1" applyAlignment="1">
      <alignment vertical="center"/>
    </xf>
    <xf numFmtId="14" fontId="32" fillId="0" borderId="1" xfId="0" applyNumberFormat="1" applyFont="1" applyBorder="1" applyAlignment="1">
      <alignment horizontal="center" vertical="center" wrapText="1"/>
    </xf>
    <xf numFmtId="0" fontId="32" fillId="0" borderId="1" xfId="0" applyFont="1" applyFill="1" applyBorder="1" applyAlignment="1">
      <alignment wrapText="1"/>
    </xf>
    <xf numFmtId="14" fontId="32" fillId="0" borderId="1" xfId="0" applyNumberFormat="1" applyFont="1" applyFill="1" applyBorder="1" applyAlignment="1">
      <alignment horizontal="center" vertical="center" wrapText="1"/>
    </xf>
    <xf numFmtId="0" fontId="32" fillId="8" borderId="1" xfId="0" applyFont="1" applyFill="1" applyBorder="1" applyAlignment="1">
      <alignment horizontal="center" vertical="center"/>
    </xf>
    <xf numFmtId="0" fontId="32" fillId="0" borderId="0" xfId="0" applyFont="1" applyBorder="1" applyAlignment="1">
      <alignment wrapText="1"/>
    </xf>
    <xf numFmtId="14" fontId="32" fillId="0" borderId="0" xfId="0" applyNumberFormat="1" applyFont="1" applyBorder="1" applyAlignment="1">
      <alignment horizontal="center" vertical="center" wrapText="1"/>
    </xf>
    <xf numFmtId="0" fontId="32" fillId="8" borderId="0" xfId="0" applyFont="1" applyFill="1" applyBorder="1" applyAlignment="1">
      <alignment horizontal="center" vertical="center"/>
    </xf>
    <xf numFmtId="0" fontId="32" fillId="0" borderId="1" xfId="0" applyFont="1" applyBorder="1" applyAlignment="1">
      <alignment vertical="center" wrapText="1"/>
    </xf>
    <xf numFmtId="0" fontId="30" fillId="2" borderId="16" xfId="0" applyFont="1" applyFill="1" applyBorder="1" applyAlignment="1">
      <alignment horizontal="center" vertical="center" wrapText="1"/>
    </xf>
    <xf numFmtId="0" fontId="30" fillId="2" borderId="14" xfId="0" applyFont="1" applyFill="1" applyBorder="1" applyAlignment="1">
      <alignment vertical="center" wrapText="1"/>
    </xf>
    <xf numFmtId="0" fontId="32" fillId="0" borderId="1" xfId="0" applyFont="1" applyBorder="1"/>
    <xf numFmtId="0" fontId="30" fillId="2" borderId="0" xfId="0" applyFont="1" applyFill="1" applyBorder="1" applyAlignment="1">
      <alignment horizontal="center" vertical="center" wrapText="1"/>
    </xf>
    <xf numFmtId="0" fontId="30" fillId="0" borderId="13" xfId="0" applyFont="1" applyBorder="1" applyAlignment="1">
      <alignment horizontal="center" vertical="center"/>
    </xf>
    <xf numFmtId="0" fontId="30" fillId="0" borderId="0" xfId="0" applyFont="1" applyBorder="1" applyAlignment="1">
      <alignment horizontal="center" vertical="center"/>
    </xf>
    <xf numFmtId="0" fontId="30" fillId="0" borderId="12" xfId="0" applyFont="1" applyBorder="1" applyAlignment="1">
      <alignment horizontal="center" vertical="center"/>
    </xf>
    <xf numFmtId="0" fontId="30" fillId="0" borderId="4" xfId="0" applyFont="1" applyBorder="1" applyAlignment="1">
      <alignment horizontal="center" vertical="center"/>
    </xf>
    <xf numFmtId="170" fontId="17" fillId="0" borderId="1" xfId="0" applyNumberFormat="1" applyFont="1" applyFill="1" applyBorder="1" applyAlignment="1" applyProtection="1">
      <alignment horizontal="center" vertical="center" wrapText="1"/>
      <protection locked="0"/>
    </xf>
    <xf numFmtId="0" fontId="17" fillId="0" borderId="13" xfId="0" applyFont="1" applyFill="1" applyBorder="1" applyAlignment="1">
      <alignment horizontal="center" vertical="center" wrapText="1"/>
    </xf>
    <xf numFmtId="0" fontId="31" fillId="2" borderId="34" xfId="0" applyFont="1" applyFill="1" applyBorder="1" applyAlignment="1">
      <alignment horizontal="center" vertical="center"/>
    </xf>
    <xf numFmtId="0" fontId="31" fillId="2" borderId="15" xfId="0" applyFont="1" applyFill="1" applyBorder="1" applyAlignment="1">
      <alignment horizontal="center" vertical="center"/>
    </xf>
    <xf numFmtId="0" fontId="31" fillId="2" borderId="35" xfId="0" applyFont="1" applyFill="1" applyBorder="1" applyAlignment="1">
      <alignment horizontal="center" vertical="center"/>
    </xf>
    <xf numFmtId="0" fontId="17" fillId="0" borderId="0" xfId="0" applyFont="1" applyFill="1" applyBorder="1" applyAlignment="1">
      <alignment horizontal="center" vertical="center" wrapText="1"/>
    </xf>
    <xf numFmtId="49" fontId="17" fillId="0" borderId="0" xfId="0" applyNumberFormat="1"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9" fontId="17" fillId="0" borderId="0" xfId="0" applyNumberFormat="1" applyFont="1" applyFill="1" applyBorder="1" applyAlignment="1" applyProtection="1">
      <alignment horizontal="center" vertical="center" wrapText="1"/>
      <protection locked="0"/>
    </xf>
    <xf numFmtId="15" fontId="17" fillId="0" borderId="0" xfId="0" applyNumberFormat="1" applyFont="1" applyFill="1" applyBorder="1" applyAlignment="1" applyProtection="1">
      <alignment horizontal="center" vertical="center" wrapText="1"/>
      <protection locked="0"/>
    </xf>
    <xf numFmtId="2" fontId="17" fillId="0" borderId="0" xfId="0" applyNumberFormat="1" applyFont="1" applyFill="1" applyBorder="1" applyAlignment="1" applyProtection="1">
      <alignment horizontal="center" vertical="center" wrapText="1"/>
      <protection locked="0"/>
    </xf>
    <xf numFmtId="168" fontId="17" fillId="0" borderId="0" xfId="1" applyNumberFormat="1" applyFont="1" applyFill="1" applyBorder="1" applyAlignment="1">
      <alignment horizontal="center" vertical="center" wrapText="1"/>
    </xf>
    <xf numFmtId="1" fontId="17" fillId="0" borderId="1" xfId="0" applyNumberFormat="1" applyFont="1" applyFill="1" applyBorder="1" applyAlignment="1" applyProtection="1">
      <alignment horizontal="center" vertical="center" wrapText="1"/>
      <protection locked="0"/>
    </xf>
    <xf numFmtId="166" fontId="32" fillId="3" borderId="1" xfId="0" applyNumberFormat="1" applyFont="1" applyFill="1" applyBorder="1" applyAlignment="1">
      <alignment horizontal="center"/>
    </xf>
    <xf numFmtId="0" fontId="32" fillId="3" borderId="1" xfId="0" applyFont="1" applyFill="1" applyBorder="1" applyAlignment="1">
      <alignment horizontal="center"/>
    </xf>
    <xf numFmtId="0" fontId="32" fillId="0" borderId="0" xfId="0" applyFont="1" applyFill="1" applyBorder="1" applyAlignment="1">
      <alignment horizontal="center" wrapText="1"/>
    </xf>
    <xf numFmtId="0" fontId="32" fillId="0" borderId="1" xfId="0" applyFont="1" applyFill="1" applyBorder="1" applyAlignment="1">
      <alignment horizontal="left"/>
    </xf>
    <xf numFmtId="49" fontId="32" fillId="0" borderId="1" xfId="0" applyNumberFormat="1" applyFont="1" applyFill="1" applyBorder="1" applyAlignment="1">
      <alignment horizontal="left" vertical="center" wrapText="1"/>
    </xf>
    <xf numFmtId="0" fontId="32" fillId="0" borderId="1" xfId="0" applyFont="1" applyFill="1" applyBorder="1" applyAlignment="1">
      <alignment horizontal="left" vertical="center" wrapText="1"/>
    </xf>
    <xf numFmtId="0" fontId="32" fillId="0" borderId="1" xfId="0" applyFont="1" applyBorder="1" applyAlignment="1">
      <alignment horizontal="left" vertical="center"/>
    </xf>
    <xf numFmtId="0" fontId="32" fillId="0" borderId="0" xfId="0" applyFont="1" applyAlignment="1">
      <alignment horizontal="left" vertical="center"/>
    </xf>
    <xf numFmtId="0" fontId="31" fillId="2" borderId="8" xfId="0" applyFont="1" applyFill="1" applyBorder="1" applyAlignment="1">
      <alignment horizontal="left" vertical="center"/>
    </xf>
    <xf numFmtId="0" fontId="30" fillId="2" borderId="1" xfId="0" applyFont="1" applyFill="1" applyBorder="1" applyAlignment="1">
      <alignment horizontal="left" vertical="center" wrapText="1"/>
    </xf>
    <xf numFmtId="0" fontId="32" fillId="0" borderId="1" xfId="0" applyFont="1" applyBorder="1" applyAlignment="1">
      <alignment horizontal="left" vertical="center" wrapText="1"/>
    </xf>
    <xf numFmtId="17" fontId="32" fillId="0" borderId="1" xfId="0" applyNumberFormat="1" applyFont="1" applyBorder="1" applyAlignment="1">
      <alignment wrapText="1"/>
    </xf>
    <xf numFmtId="14" fontId="32" fillId="0" borderId="1" xfId="0" applyNumberFormat="1" applyFont="1" applyBorder="1" applyAlignment="1"/>
    <xf numFmtId="0" fontId="17" fillId="0" borderId="0" xfId="0" applyFont="1" applyFill="1" applyAlignment="1">
      <alignment horizontal="left" vertical="center" wrapText="1"/>
    </xf>
    <xf numFmtId="0" fontId="17" fillId="0" borderId="0" xfId="0" applyFont="1" applyFill="1" applyAlignment="1">
      <alignment horizontal="left" vertical="center" wrapText="1"/>
    </xf>
    <xf numFmtId="0" fontId="17" fillId="0" borderId="0" xfId="0" applyFont="1" applyFill="1" applyAlignment="1">
      <alignment horizontal="left" vertical="center" wrapText="1"/>
    </xf>
    <xf numFmtId="0" fontId="0" fillId="9" borderId="1" xfId="0" applyFill="1" applyBorder="1" applyAlignment="1">
      <alignment horizontal="center" vertical="center" wrapText="1"/>
    </xf>
    <xf numFmtId="0" fontId="0" fillId="0" borderId="14" xfId="0" applyBorder="1" applyAlignment="1">
      <alignment horizontal="center" vertical="center" wrapText="1"/>
    </xf>
    <xf numFmtId="0" fontId="0" fillId="9" borderId="14" xfId="0" applyFill="1" applyBorder="1" applyAlignment="1">
      <alignment horizontal="center" vertical="center" wrapText="1"/>
    </xf>
    <xf numFmtId="0" fontId="32" fillId="0" borderId="5" xfId="0" applyFont="1" applyBorder="1" applyAlignment="1">
      <alignment horizontal="center" vertical="center" wrapText="1"/>
    </xf>
    <xf numFmtId="0" fontId="17" fillId="0" borderId="1" xfId="0" applyNumberFormat="1" applyFont="1" applyFill="1" applyBorder="1" applyAlignment="1" applyProtection="1">
      <alignment horizontal="center" vertical="center" wrapText="1"/>
      <protection locked="0"/>
    </xf>
    <xf numFmtId="49" fontId="32" fillId="0" borderId="1" xfId="0" applyNumberFormat="1" applyFont="1" applyBorder="1" applyAlignment="1">
      <alignment wrapText="1"/>
    </xf>
    <xf numFmtId="14" fontId="32" fillId="0" borderId="13" xfId="0" applyNumberFormat="1" applyFont="1" applyBorder="1" applyAlignment="1">
      <alignment horizontal="center" vertical="center"/>
    </xf>
    <xf numFmtId="0" fontId="32" fillId="0" borderId="13" xfId="0" applyFont="1" applyBorder="1" applyAlignment="1">
      <alignment horizontal="center" vertical="center" wrapText="1"/>
    </xf>
    <xf numFmtId="0" fontId="32" fillId="0" borderId="13" xfId="0" applyFont="1" applyBorder="1" applyAlignment="1">
      <alignment horizontal="center" wrapText="1"/>
    </xf>
    <xf numFmtId="0" fontId="32" fillId="0" borderId="13" xfId="0" applyFont="1" applyBorder="1" applyAlignment="1">
      <alignment horizontal="left" wrapText="1"/>
    </xf>
    <xf numFmtId="0" fontId="32" fillId="0" borderId="13" xfId="0" applyFont="1" applyBorder="1" applyAlignment="1">
      <alignment horizontal="left" vertical="center" wrapText="1"/>
    </xf>
    <xf numFmtId="0" fontId="32" fillId="4" borderId="1" xfId="0" applyFont="1" applyFill="1" applyBorder="1" applyAlignment="1">
      <alignment horizontal="center" vertical="center"/>
    </xf>
    <xf numFmtId="0" fontId="32" fillId="4" borderId="5" xfId="0" applyFont="1" applyFill="1" applyBorder="1" applyAlignment="1">
      <alignment vertical="center"/>
    </xf>
    <xf numFmtId="0" fontId="32" fillId="4" borderId="1" xfId="0" applyFont="1" applyFill="1" applyBorder="1" applyAlignment="1">
      <alignment horizontal="center" vertical="center" wrapText="1"/>
    </xf>
    <xf numFmtId="0" fontId="17" fillId="0" borderId="0" xfId="0" applyFont="1" applyFill="1" applyAlignment="1">
      <alignment horizontal="left" vertical="center" wrapText="1"/>
    </xf>
    <xf numFmtId="0" fontId="32" fillId="0" borderId="5"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9" borderId="14" xfId="0" applyFont="1" applyFill="1" applyBorder="1" applyAlignment="1">
      <alignment horizontal="center" vertical="center" wrapText="1"/>
    </xf>
    <xf numFmtId="0" fontId="36" fillId="0" borderId="14" xfId="0" applyFont="1" applyFill="1" applyBorder="1" applyAlignment="1">
      <alignment horizontal="center" vertical="center" wrapText="1"/>
    </xf>
    <xf numFmtId="0" fontId="32" fillId="0" borderId="1" xfId="0" applyFont="1" applyBorder="1" applyAlignment="1">
      <alignment horizontal="center" wrapText="1"/>
    </xf>
    <xf numFmtId="17" fontId="32" fillId="0" borderId="0" xfId="0" applyNumberFormat="1" applyFont="1" applyBorder="1" applyAlignment="1">
      <alignment wrapText="1"/>
    </xf>
    <xf numFmtId="0" fontId="32" fillId="0" borderId="0" xfId="0" applyFont="1" applyBorder="1" applyAlignment="1"/>
    <xf numFmtId="0" fontId="32" fillId="0" borderId="0" xfId="0" applyFont="1" applyFill="1" applyBorder="1"/>
    <xf numFmtId="0" fontId="32" fillId="0" borderId="0" xfId="0" applyFont="1" applyBorder="1"/>
    <xf numFmtId="0" fontId="32" fillId="0" borderId="0" xfId="0" applyFont="1" applyFill="1" applyBorder="1" applyAlignment="1"/>
    <xf numFmtId="0" fontId="17" fillId="0" borderId="1" xfId="0" applyFont="1" applyFill="1" applyBorder="1" applyAlignment="1" applyProtection="1">
      <alignment vertical="center"/>
      <protection locked="0"/>
    </xf>
    <xf numFmtId="0" fontId="17" fillId="0" borderId="0" xfId="0" applyFont="1" applyFill="1" applyAlignment="1">
      <alignment horizontal="left" vertical="center" wrapText="1"/>
    </xf>
    <xf numFmtId="0" fontId="32" fillId="0" borderId="1" xfId="0" applyFont="1" applyFill="1" applyBorder="1" applyAlignment="1">
      <alignment horizontal="center" vertical="center" wrapText="1"/>
    </xf>
    <xf numFmtId="1" fontId="32" fillId="0" borderId="0" xfId="0" applyNumberFormat="1" applyFont="1" applyFill="1" applyBorder="1" applyAlignment="1">
      <alignment horizontal="center" vertical="center" wrapText="1"/>
    </xf>
    <xf numFmtId="9" fontId="31" fillId="2" borderId="1" xfId="0" applyNumberFormat="1" applyFont="1" applyFill="1" applyBorder="1" applyAlignment="1">
      <alignment horizontal="center" vertical="center" wrapText="1"/>
    </xf>
    <xf numFmtId="1" fontId="32" fillId="3" borderId="1" xfId="0" applyNumberFormat="1" applyFont="1" applyFill="1" applyBorder="1" applyAlignment="1">
      <alignment horizontal="center" vertical="center"/>
    </xf>
    <xf numFmtId="171" fontId="30" fillId="3" borderId="1" xfId="0" applyNumberFormat="1" applyFont="1" applyFill="1" applyBorder="1" applyAlignment="1">
      <alignment horizontal="center"/>
    </xf>
    <xf numFmtId="171" fontId="30" fillId="0" borderId="0" xfId="0" applyNumberFormat="1" applyFont="1" applyFill="1" applyBorder="1" applyAlignment="1">
      <alignment horizontal="center" wrapText="1"/>
    </xf>
    <xf numFmtId="172" fontId="30" fillId="4" borderId="1" xfId="0" applyNumberFormat="1" applyFont="1" applyFill="1" applyBorder="1" applyAlignment="1" applyProtection="1">
      <alignment horizontal="right" vertical="center"/>
      <protection locked="0"/>
    </xf>
    <xf numFmtId="0" fontId="30" fillId="0" borderId="1" xfId="0" applyFont="1" applyBorder="1" applyAlignment="1">
      <alignment horizontal="center" vertical="center"/>
    </xf>
    <xf numFmtId="0" fontId="0" fillId="9" borderId="14" xfId="0" applyFont="1" applyFill="1" applyBorder="1" applyAlignment="1">
      <alignment horizontal="center" vertical="center" wrapText="1"/>
    </xf>
    <xf numFmtId="0" fontId="32" fillId="0" borderId="1" xfId="0" applyFont="1" applyFill="1" applyBorder="1" applyAlignment="1">
      <alignment horizontal="center" wrapText="1"/>
    </xf>
    <xf numFmtId="0" fontId="32" fillId="0" borderId="5" xfId="0" applyFont="1" applyFill="1" applyBorder="1" applyAlignment="1">
      <alignment horizontal="center" wrapText="1"/>
    </xf>
    <xf numFmtId="0" fontId="32" fillId="0" borderId="14" xfId="0" applyFont="1" applyFill="1" applyBorder="1" applyAlignment="1">
      <alignment horizontal="center" vertical="center" wrapText="1"/>
    </xf>
    <xf numFmtId="49" fontId="36" fillId="9" borderId="1" xfId="0" applyNumberFormat="1" applyFont="1" applyFill="1" applyBorder="1" applyAlignment="1">
      <alignment horizontal="left" vertical="center" wrapText="1"/>
    </xf>
    <xf numFmtId="49" fontId="36" fillId="0" borderId="1" xfId="0" applyNumberFormat="1" applyFont="1" applyFill="1" applyBorder="1" applyAlignment="1">
      <alignment horizontal="left" vertical="center" wrapText="1"/>
    </xf>
    <xf numFmtId="0" fontId="36" fillId="0" borderId="1" xfId="0" applyFont="1" applyFill="1" applyBorder="1" applyAlignment="1">
      <alignment horizontal="left" vertical="center" wrapText="1"/>
    </xf>
    <xf numFmtId="0" fontId="30" fillId="2" borderId="1" xfId="0" applyFont="1" applyFill="1" applyBorder="1" applyAlignment="1">
      <alignment vertical="center" wrapText="1"/>
    </xf>
    <xf numFmtId="0" fontId="32" fillId="0" borderId="1" xfId="0" applyFont="1" applyFill="1" applyBorder="1" applyAlignment="1">
      <alignment vertical="center" wrapText="1"/>
    </xf>
    <xf numFmtId="0" fontId="30" fillId="0" borderId="0" xfId="0" applyFont="1" applyFill="1" applyBorder="1" applyAlignment="1">
      <alignment horizontal="center" vertical="center" wrapText="1"/>
    </xf>
    <xf numFmtId="49" fontId="17" fillId="2" borderId="1" xfId="0" applyNumberFormat="1" applyFont="1" applyFill="1" applyBorder="1" applyAlignment="1" applyProtection="1">
      <alignment horizontal="center" vertical="center" wrapText="1"/>
      <protection locked="0"/>
    </xf>
    <xf numFmtId="170" fontId="17" fillId="2"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15" fontId="17" fillId="2" borderId="1" xfId="0" applyNumberFormat="1" applyFont="1" applyFill="1" applyBorder="1" applyAlignment="1" applyProtection="1">
      <alignment horizontal="center" vertical="center" wrapText="1"/>
      <protection locked="0"/>
    </xf>
    <xf numFmtId="1" fontId="17" fillId="2" borderId="1" xfId="0" applyNumberFormat="1" applyFont="1" applyFill="1" applyBorder="1" applyAlignment="1" applyProtection="1">
      <alignment horizontal="center" vertical="center" wrapText="1"/>
      <protection locked="0"/>
    </xf>
    <xf numFmtId="2" fontId="17" fillId="2" borderId="1" xfId="0" applyNumberFormat="1" applyFont="1" applyFill="1" applyBorder="1" applyAlignment="1" applyProtection="1">
      <alignment horizontal="center" vertical="center" wrapText="1"/>
      <protection locked="0"/>
    </xf>
    <xf numFmtId="168" fontId="17" fillId="2" borderId="1" xfId="1"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49" fontId="31" fillId="2" borderId="1" xfId="0" applyNumberFormat="1" applyFont="1" applyFill="1" applyBorder="1" applyAlignment="1" applyProtection="1">
      <alignment horizontal="center" vertical="center" wrapText="1"/>
      <protection locked="0"/>
    </xf>
    <xf numFmtId="0" fontId="32" fillId="0" borderId="0"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30" fillId="2" borderId="1" xfId="0" applyFont="1" applyFill="1" applyBorder="1" applyAlignment="1">
      <alignment horizontal="center" vertical="center" wrapText="1"/>
    </xf>
    <xf numFmtId="0" fontId="17" fillId="0" borderId="13" xfId="0" applyFont="1" applyBorder="1" applyAlignment="1">
      <alignment horizontal="center" vertical="center" wrapText="1"/>
    </xf>
    <xf numFmtId="0" fontId="17" fillId="0" borderId="4" xfId="0" applyFont="1" applyBorder="1" applyAlignment="1">
      <alignment horizontal="center" vertical="center" wrapText="1"/>
    </xf>
    <xf numFmtId="0" fontId="32" fillId="0" borderId="13" xfId="0" applyFont="1" applyBorder="1" applyAlignment="1">
      <alignment horizontal="center" vertical="center"/>
    </xf>
    <xf numFmtId="0" fontId="32" fillId="0" borderId="4" xfId="0" applyFont="1" applyBorder="1" applyAlignment="1">
      <alignment horizontal="center" vertical="center"/>
    </xf>
    <xf numFmtId="3" fontId="17" fillId="0" borderId="13" xfId="0" applyNumberFormat="1" applyFont="1" applyFill="1" applyBorder="1" applyAlignment="1">
      <alignment horizontal="left" vertical="center" wrapText="1"/>
    </xf>
    <xf numFmtId="3" fontId="17" fillId="0" borderId="12" xfId="0" applyNumberFormat="1" applyFont="1" applyFill="1" applyBorder="1" applyAlignment="1">
      <alignment horizontal="left" vertical="center" wrapText="1"/>
    </xf>
    <xf numFmtId="3" fontId="17" fillId="0" borderId="4" xfId="0" applyNumberFormat="1" applyFont="1" applyFill="1" applyBorder="1" applyAlignment="1">
      <alignment horizontal="left" vertical="center" wrapText="1"/>
    </xf>
    <xf numFmtId="0" fontId="32" fillId="0" borderId="1" xfId="0" applyFont="1" applyFill="1" applyBorder="1" applyAlignment="1">
      <alignment horizontal="center" vertical="center" wrapText="1"/>
    </xf>
    <xf numFmtId="0" fontId="37" fillId="2" borderId="10" xfId="0" applyFont="1" applyFill="1" applyBorder="1" applyAlignment="1">
      <alignment horizontal="left" vertical="center"/>
    </xf>
    <xf numFmtId="0" fontId="37" fillId="2" borderId="0" xfId="0" applyFont="1" applyFill="1" applyBorder="1" applyAlignment="1">
      <alignment horizontal="left" vertical="center"/>
    </xf>
    <xf numFmtId="0" fontId="30" fillId="2" borderId="5" xfId="0" applyFont="1" applyFill="1" applyBorder="1" applyAlignment="1">
      <alignment horizontal="center" vertical="center" wrapText="1"/>
    </xf>
    <xf numFmtId="0" fontId="30" fillId="2" borderId="33"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0" fillId="2" borderId="13" xfId="0" applyFont="1" applyFill="1" applyBorder="1" applyAlignment="1">
      <alignment horizontal="center" vertical="center" wrapText="1"/>
    </xf>
    <xf numFmtId="0" fontId="30" fillId="2" borderId="12" xfId="0" applyFont="1" applyFill="1" applyBorder="1" applyAlignment="1">
      <alignment horizontal="center" vertical="center" wrapText="1"/>
    </xf>
    <xf numFmtId="44" fontId="29" fillId="5" borderId="25" xfId="3" applyFont="1" applyFill="1" applyBorder="1" applyAlignment="1">
      <alignment horizontal="center" vertical="center" wrapText="1"/>
    </xf>
    <xf numFmtId="44" fontId="29" fillId="5" borderId="24" xfId="3" applyFont="1" applyFill="1" applyBorder="1" applyAlignment="1">
      <alignment horizontal="center" vertical="center" wrapText="1"/>
    </xf>
    <xf numFmtId="0" fontId="24" fillId="7" borderId="23" xfId="0" applyFont="1" applyFill="1" applyBorder="1" applyAlignment="1">
      <alignment horizontal="center" vertical="center"/>
    </xf>
    <xf numFmtId="0" fontId="24" fillId="7" borderId="25" xfId="0" applyFont="1" applyFill="1" applyBorder="1" applyAlignment="1">
      <alignment horizontal="center" vertical="center"/>
    </xf>
    <xf numFmtId="0" fontId="24" fillId="7" borderId="24" xfId="0" applyFont="1" applyFill="1" applyBorder="1" applyAlignment="1">
      <alignment horizontal="center" vertical="center"/>
    </xf>
    <xf numFmtId="0" fontId="28" fillId="5" borderId="25" xfId="0" applyFont="1" applyFill="1" applyBorder="1" applyAlignment="1">
      <alignment horizontal="center" vertical="center" wrapText="1"/>
    </xf>
    <xf numFmtId="0" fontId="28" fillId="5" borderId="24" xfId="0" applyFont="1" applyFill="1" applyBorder="1" applyAlignment="1">
      <alignment horizontal="center" vertical="center" wrapText="1"/>
    </xf>
    <xf numFmtId="0" fontId="24" fillId="5" borderId="18"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24" fillId="5" borderId="0" xfId="0" applyFont="1" applyFill="1" applyAlignment="1">
      <alignment horizontal="center" vertical="center" wrapText="1"/>
    </xf>
    <xf numFmtId="0" fontId="25" fillId="5" borderId="25" xfId="0" applyFont="1" applyFill="1" applyBorder="1" applyAlignment="1">
      <alignment horizontal="center" vertical="center" wrapText="1"/>
    </xf>
    <xf numFmtId="0" fontId="25" fillId="5" borderId="24"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29" fillId="5" borderId="24" xfId="0" applyFont="1" applyFill="1" applyBorder="1" applyAlignment="1">
      <alignment horizontal="center" vertical="center" wrapText="1"/>
    </xf>
    <xf numFmtId="0" fontId="0" fillId="0" borderId="21" xfId="0" applyBorder="1"/>
    <xf numFmtId="0" fontId="24" fillId="5" borderId="28" xfId="0" applyFont="1" applyFill="1" applyBorder="1" applyAlignment="1">
      <alignment vertical="center" wrapText="1"/>
    </xf>
    <xf numFmtId="0" fontId="24" fillId="5" borderId="27" xfId="0" applyFont="1" applyFill="1" applyBorder="1" applyAlignment="1">
      <alignment vertical="center" wrapText="1"/>
    </xf>
    <xf numFmtId="0" fontId="25" fillId="5" borderId="31" xfId="0" applyFont="1" applyFill="1" applyBorder="1" applyAlignment="1">
      <alignment vertical="center"/>
    </xf>
    <xf numFmtId="0" fontId="24" fillId="5" borderId="18" xfId="0" applyFont="1" applyFill="1" applyBorder="1" applyAlignment="1">
      <alignment vertical="center"/>
    </xf>
    <xf numFmtId="0" fontId="24" fillId="5" borderId="26" xfId="0" applyFont="1" applyFill="1" applyBorder="1" applyAlignment="1">
      <alignment vertical="center"/>
    </xf>
    <xf numFmtId="0" fontId="24" fillId="5" borderId="19" xfId="0" applyFont="1" applyFill="1" applyBorder="1" applyAlignment="1">
      <alignment vertical="center" wrapText="1"/>
    </xf>
    <xf numFmtId="0" fontId="24" fillId="5" borderId="30" xfId="0" applyFont="1" applyFill="1" applyBorder="1" applyAlignment="1">
      <alignment vertical="center" wrapText="1"/>
    </xf>
    <xf numFmtId="0" fontId="25" fillId="5" borderId="32" xfId="0" applyFont="1" applyFill="1" applyBorder="1" applyAlignment="1">
      <alignment vertical="center"/>
    </xf>
    <xf numFmtId="0" fontId="32" fillId="0" borderId="36" xfId="0" applyFont="1" applyBorder="1" applyAlignment="1">
      <alignment horizontal="center" vertical="center"/>
    </xf>
    <xf numFmtId="0" fontId="32" fillId="0" borderId="37" xfId="0" applyFont="1" applyBorder="1" applyAlignment="1">
      <alignment horizontal="center" vertical="center"/>
    </xf>
    <xf numFmtId="0" fontId="32" fillId="0" borderId="13"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3" xfId="0" applyFont="1" applyBorder="1" applyAlignment="1">
      <alignment horizontal="left" wrapText="1"/>
    </xf>
    <xf numFmtId="0" fontId="32" fillId="0" borderId="4" xfId="0" applyFont="1" applyBorder="1" applyAlignment="1">
      <alignment horizontal="left" wrapText="1"/>
    </xf>
    <xf numFmtId="0" fontId="32" fillId="0" borderId="13" xfId="0" applyFont="1" applyBorder="1" applyAlignment="1">
      <alignment horizontal="center" wrapText="1"/>
    </xf>
    <xf numFmtId="0" fontId="32" fillId="0" borderId="4" xfId="0" applyFont="1" applyBorder="1" applyAlignment="1">
      <alignment horizontal="center" wrapText="1"/>
    </xf>
    <xf numFmtId="0" fontId="32" fillId="0" borderId="13" xfId="0" applyFont="1" applyBorder="1" applyAlignment="1">
      <alignment horizontal="center" vertical="center" wrapText="1"/>
    </xf>
    <xf numFmtId="0" fontId="32" fillId="0" borderId="4" xfId="0" applyFont="1" applyBorder="1" applyAlignment="1">
      <alignment horizontal="center" vertical="center" wrapText="1"/>
    </xf>
    <xf numFmtId="14" fontId="32" fillId="0" borderId="13" xfId="0" applyNumberFormat="1" applyFont="1" applyBorder="1" applyAlignment="1">
      <alignment horizontal="center" vertical="center" wrapText="1"/>
    </xf>
    <xf numFmtId="14" fontId="32" fillId="0" borderId="4" xfId="0" applyNumberFormat="1" applyFont="1" applyBorder="1" applyAlignment="1">
      <alignment horizontal="center" vertical="center" wrapText="1"/>
    </xf>
    <xf numFmtId="0" fontId="32" fillId="0" borderId="13" xfId="0" applyFont="1" applyFill="1" applyBorder="1" applyAlignment="1">
      <alignment horizontal="center" vertical="center"/>
    </xf>
    <xf numFmtId="0" fontId="32" fillId="0" borderId="4" xfId="0" applyFont="1" applyFill="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8"/>
  <sheetViews>
    <sheetView zoomScale="60" zoomScaleNormal="60" workbookViewId="0">
      <pane xSplit="1" topLeftCell="B1" activePane="topRight" state="frozen"/>
      <selection activeCell="A49" sqref="A49"/>
      <selection pane="topRight" activeCell="B76" sqref="B76"/>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9.85546875" style="9" bestFit="1" customWidth="1"/>
    <col min="12" max="13" width="18.7109375" style="9" customWidth="1"/>
    <col min="14" max="14" width="22.140625" style="9" customWidth="1"/>
    <col min="15" max="15" width="26.140625" style="9" customWidth="1"/>
    <col min="16" max="16" width="19.5703125" style="9" bestFit="1" customWidth="1"/>
    <col min="17" max="17" width="14.5703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401" t="s">
        <v>64</v>
      </c>
      <c r="C2" s="402"/>
      <c r="D2" s="402"/>
      <c r="E2" s="402"/>
      <c r="F2" s="402"/>
      <c r="G2" s="402"/>
      <c r="H2" s="402"/>
      <c r="I2" s="402"/>
      <c r="J2" s="402"/>
      <c r="K2" s="402"/>
      <c r="L2" s="402"/>
      <c r="M2" s="402"/>
      <c r="N2" s="402"/>
      <c r="O2" s="402"/>
      <c r="P2" s="402"/>
    </row>
    <row r="4" spans="2:16" ht="26.25" x14ac:dyDescent="0.25">
      <c r="B4" s="401" t="s">
        <v>49</v>
      </c>
      <c r="C4" s="402"/>
      <c r="D4" s="402"/>
      <c r="E4" s="402"/>
      <c r="F4" s="402"/>
      <c r="G4" s="402"/>
      <c r="H4" s="402"/>
      <c r="I4" s="402"/>
      <c r="J4" s="402"/>
      <c r="K4" s="402"/>
      <c r="L4" s="402"/>
      <c r="M4" s="402"/>
      <c r="N4" s="402"/>
      <c r="O4" s="402"/>
      <c r="P4" s="402"/>
    </row>
    <row r="5" spans="2:16" ht="15.75" thickBot="1" x14ac:dyDescent="0.3"/>
    <row r="6" spans="2:16" ht="21.75" thickBot="1" x14ac:dyDescent="0.3">
      <c r="B6" s="11" t="s">
        <v>4</v>
      </c>
      <c r="C6" s="405" t="s">
        <v>141</v>
      </c>
      <c r="D6" s="405"/>
      <c r="E6" s="405"/>
      <c r="F6" s="405"/>
      <c r="G6" s="405"/>
      <c r="H6" s="405"/>
      <c r="I6" s="405"/>
      <c r="J6" s="405"/>
      <c r="K6" s="405"/>
      <c r="L6" s="405"/>
      <c r="M6" s="405"/>
      <c r="N6" s="406"/>
    </row>
    <row r="7" spans="2:16" ht="16.5" thickBot="1" x14ac:dyDescent="0.3">
      <c r="B7" s="12" t="s">
        <v>5</v>
      </c>
      <c r="C7" s="405"/>
      <c r="D7" s="405"/>
      <c r="E7" s="405"/>
      <c r="F7" s="405"/>
      <c r="G7" s="405"/>
      <c r="H7" s="405"/>
      <c r="I7" s="405"/>
      <c r="J7" s="405"/>
      <c r="K7" s="405"/>
      <c r="L7" s="405"/>
      <c r="M7" s="405"/>
      <c r="N7" s="406"/>
    </row>
    <row r="8" spans="2:16" ht="16.5" thickBot="1" x14ac:dyDescent="0.3">
      <c r="B8" s="12" t="s">
        <v>6</v>
      </c>
      <c r="C8" s="405"/>
      <c r="D8" s="405"/>
      <c r="E8" s="405"/>
      <c r="F8" s="405"/>
      <c r="G8" s="405"/>
      <c r="H8" s="405"/>
      <c r="I8" s="405"/>
      <c r="J8" s="405"/>
      <c r="K8" s="405"/>
      <c r="L8" s="405"/>
      <c r="M8" s="405"/>
      <c r="N8" s="406"/>
    </row>
    <row r="9" spans="2:16" ht="16.5" thickBot="1" x14ac:dyDescent="0.3">
      <c r="B9" s="12" t="s">
        <v>7</v>
      </c>
      <c r="C9" s="405"/>
      <c r="D9" s="405"/>
      <c r="E9" s="405"/>
      <c r="F9" s="405"/>
      <c r="G9" s="405"/>
      <c r="H9" s="405"/>
      <c r="I9" s="405"/>
      <c r="J9" s="405"/>
      <c r="K9" s="405"/>
      <c r="L9" s="405"/>
      <c r="M9" s="405"/>
      <c r="N9" s="406"/>
    </row>
    <row r="10" spans="2:16" ht="16.5" thickBot="1" x14ac:dyDescent="0.3">
      <c r="B10" s="12" t="s">
        <v>8</v>
      </c>
      <c r="C10" s="407"/>
      <c r="D10" s="407"/>
      <c r="E10" s="408"/>
      <c r="F10" s="34"/>
      <c r="G10" s="34"/>
      <c r="H10" s="34"/>
      <c r="I10" s="34"/>
      <c r="J10" s="34"/>
      <c r="K10" s="34"/>
      <c r="L10" s="34"/>
      <c r="M10" s="34"/>
      <c r="N10" s="35"/>
    </row>
    <row r="11" spans="2:16" ht="16.5" thickBot="1" x14ac:dyDescent="0.3">
      <c r="B11" s="14" t="s">
        <v>9</v>
      </c>
      <c r="C11" s="15" t="s">
        <v>10</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411" t="s">
        <v>81</v>
      </c>
      <c r="C14" s="411"/>
      <c r="D14" s="52" t="s">
        <v>13</v>
      </c>
      <c r="E14" s="52" t="s">
        <v>14</v>
      </c>
      <c r="F14" s="52" t="s">
        <v>30</v>
      </c>
      <c r="G14" s="81"/>
      <c r="I14" s="38"/>
      <c r="J14" s="38"/>
      <c r="K14" s="38"/>
      <c r="L14" s="38"/>
      <c r="M14" s="38"/>
      <c r="N14" s="21"/>
    </row>
    <row r="15" spans="2:16" x14ac:dyDescent="0.25">
      <c r="B15" s="411"/>
      <c r="C15" s="411"/>
      <c r="D15" s="52">
        <v>16</v>
      </c>
      <c r="E15" s="36">
        <v>2153017711</v>
      </c>
      <c r="F15" s="152">
        <v>1031</v>
      </c>
      <c r="G15" s="82"/>
      <c r="I15" s="39"/>
      <c r="J15" s="39"/>
      <c r="K15" s="39">
        <v>2025336099</v>
      </c>
      <c r="L15" s="39"/>
      <c r="M15" s="39"/>
      <c r="N15" s="21"/>
    </row>
    <row r="16" spans="2:16" x14ac:dyDescent="0.25">
      <c r="B16" s="411"/>
      <c r="C16" s="411"/>
      <c r="D16" s="52"/>
      <c r="E16" s="36"/>
      <c r="F16" s="152"/>
      <c r="G16" s="82"/>
      <c r="I16" s="39"/>
      <c r="J16" s="39"/>
      <c r="K16" s="39">
        <v>1452251200</v>
      </c>
      <c r="L16" s="39"/>
      <c r="M16" s="39"/>
      <c r="N16" s="21"/>
    </row>
    <row r="17" spans="1:14" x14ac:dyDescent="0.25">
      <c r="B17" s="411"/>
      <c r="C17" s="411"/>
      <c r="D17" s="52"/>
      <c r="E17" s="36"/>
      <c r="F17" s="152"/>
      <c r="G17" s="82"/>
      <c r="I17" s="39"/>
      <c r="J17" s="39"/>
      <c r="K17" s="39">
        <f>SUM(K15:K16)</f>
        <v>3477587299</v>
      </c>
      <c r="L17" s="39"/>
      <c r="M17" s="39"/>
      <c r="N17" s="21"/>
    </row>
    <row r="18" spans="1:14" x14ac:dyDescent="0.25">
      <c r="B18" s="411"/>
      <c r="C18" s="411"/>
      <c r="D18" s="52"/>
      <c r="E18" s="37"/>
      <c r="F18" s="152"/>
      <c r="G18" s="82"/>
      <c r="H18" s="22"/>
      <c r="I18" s="39"/>
      <c r="J18" s="39"/>
      <c r="K18" s="39"/>
      <c r="L18" s="39"/>
      <c r="M18" s="39"/>
      <c r="N18" s="20"/>
    </row>
    <row r="19" spans="1:14" x14ac:dyDescent="0.25">
      <c r="B19" s="411"/>
      <c r="C19" s="411"/>
      <c r="D19" s="52"/>
      <c r="E19" s="37"/>
      <c r="F19" s="152"/>
      <c r="G19" s="82"/>
      <c r="H19" s="22"/>
      <c r="I19" s="41"/>
      <c r="J19" s="41"/>
      <c r="K19" s="41"/>
      <c r="L19" s="41"/>
      <c r="M19" s="41"/>
      <c r="N19" s="20"/>
    </row>
    <row r="20" spans="1:14" x14ac:dyDescent="0.25">
      <c r="B20" s="411"/>
      <c r="C20" s="411"/>
      <c r="D20" s="52"/>
      <c r="E20" s="37"/>
      <c r="F20" s="152"/>
      <c r="G20" s="82"/>
      <c r="H20" s="22"/>
      <c r="I20" s="8"/>
      <c r="J20" s="8"/>
      <c r="K20" s="8"/>
      <c r="L20" s="8"/>
      <c r="M20" s="8"/>
      <c r="N20" s="20"/>
    </row>
    <row r="21" spans="1:14" x14ac:dyDescent="0.25">
      <c r="B21" s="411"/>
      <c r="C21" s="411"/>
      <c r="D21" s="52"/>
      <c r="E21" s="37"/>
      <c r="F21" s="152"/>
      <c r="G21" s="82"/>
      <c r="H21" s="22"/>
      <c r="I21" s="8"/>
      <c r="J21" s="8"/>
      <c r="K21" s="8"/>
      <c r="L21" s="8"/>
      <c r="M21" s="8"/>
      <c r="N21" s="20"/>
    </row>
    <row r="22" spans="1:14" ht="15.75" thickBot="1" x14ac:dyDescent="0.3">
      <c r="B22" s="403" t="s">
        <v>15</v>
      </c>
      <c r="C22" s="404"/>
      <c r="D22" s="52"/>
      <c r="E22" s="64">
        <f>E15</f>
        <v>2153017711</v>
      </c>
      <c r="F22" s="152">
        <f>F15</f>
        <v>1031</v>
      </c>
      <c r="G22" s="82"/>
      <c r="H22" s="22"/>
      <c r="I22" s="8"/>
      <c r="J22" s="8"/>
      <c r="K22" s="8"/>
      <c r="L22" s="8"/>
      <c r="M22" s="8"/>
      <c r="N22" s="20"/>
    </row>
    <row r="23" spans="1:14" ht="45.75" thickBot="1" x14ac:dyDescent="0.3">
      <c r="A23" s="43"/>
      <c r="B23" s="53" t="s">
        <v>16</v>
      </c>
      <c r="C23" s="53" t="s">
        <v>82</v>
      </c>
      <c r="E23" s="38"/>
      <c r="F23" s="38"/>
      <c r="G23" s="38"/>
      <c r="H23" s="38"/>
      <c r="I23" s="10"/>
      <c r="J23" s="10"/>
      <c r="K23" s="10"/>
      <c r="L23" s="10"/>
      <c r="M23" s="10"/>
    </row>
    <row r="24" spans="1:14" ht="15.75" thickBot="1" x14ac:dyDescent="0.3">
      <c r="A24" s="44">
        <v>1</v>
      </c>
      <c r="C24" s="46">
        <f>(F22*80/100)</f>
        <v>824.8</v>
      </c>
      <c r="D24" s="42"/>
      <c r="E24" s="45">
        <f>E22</f>
        <v>2153017711</v>
      </c>
      <c r="F24" s="40"/>
      <c r="G24" s="40"/>
      <c r="H24" s="40"/>
      <c r="I24" s="23"/>
      <c r="J24" s="23"/>
      <c r="K24" s="23"/>
      <c r="L24" s="23"/>
      <c r="M24" s="23"/>
    </row>
    <row r="25" spans="1:14" x14ac:dyDescent="0.25">
      <c r="A25" s="89"/>
      <c r="C25" s="90"/>
      <c r="D25" s="39"/>
      <c r="E25" s="91"/>
      <c r="F25" s="40"/>
      <c r="G25" s="40"/>
      <c r="H25" s="40"/>
      <c r="I25" s="23"/>
      <c r="J25" s="23"/>
      <c r="K25" s="23"/>
      <c r="L25" s="23"/>
      <c r="M25" s="23"/>
    </row>
    <row r="26" spans="1:14" x14ac:dyDescent="0.25">
      <c r="A26" s="89"/>
      <c r="B26" s="94"/>
      <c r="C26" s="94"/>
      <c r="D26" s="94"/>
      <c r="E26" s="94"/>
      <c r="F26" s="94"/>
      <c r="G26" s="94"/>
      <c r="H26" s="94"/>
      <c r="I26" s="97"/>
      <c r="J26" s="97"/>
      <c r="K26" s="97"/>
      <c r="L26" s="97"/>
      <c r="M26" s="97"/>
      <c r="N26" s="98"/>
    </row>
    <row r="27" spans="1:14" x14ac:dyDescent="0.25">
      <c r="A27" s="89"/>
      <c r="B27" s="114" t="s">
        <v>34</v>
      </c>
      <c r="C27" s="114" t="s">
        <v>117</v>
      </c>
      <c r="D27" s="114" t="s">
        <v>118</v>
      </c>
      <c r="E27" s="94"/>
      <c r="F27" s="94"/>
      <c r="G27" s="94"/>
      <c r="H27" s="94"/>
      <c r="I27" s="97"/>
      <c r="J27" s="97"/>
      <c r="K27" s="97"/>
      <c r="L27" s="97"/>
      <c r="M27" s="97"/>
      <c r="N27" s="98"/>
    </row>
    <row r="28" spans="1:14" x14ac:dyDescent="0.25">
      <c r="A28" s="89"/>
      <c r="B28" s="111" t="s">
        <v>119</v>
      </c>
      <c r="C28" s="111"/>
      <c r="D28" s="111"/>
      <c r="E28" s="94"/>
      <c r="F28" s="94"/>
      <c r="G28" s="94"/>
      <c r="H28" s="94"/>
      <c r="I28" s="97"/>
      <c r="J28" s="97"/>
      <c r="K28" s="97"/>
      <c r="L28" s="97"/>
      <c r="M28" s="97"/>
      <c r="N28" s="98"/>
    </row>
    <row r="29" spans="1:14" x14ac:dyDescent="0.25">
      <c r="A29" s="89"/>
      <c r="B29" s="111" t="s">
        <v>120</v>
      </c>
      <c r="C29" s="111"/>
      <c r="D29" s="111"/>
      <c r="E29" s="94"/>
      <c r="F29" s="94"/>
      <c r="G29" s="94"/>
      <c r="H29" s="94"/>
      <c r="I29" s="97"/>
      <c r="J29" s="97"/>
      <c r="K29" s="97"/>
      <c r="L29" s="97"/>
      <c r="M29" s="97"/>
      <c r="N29" s="98"/>
    </row>
    <row r="30" spans="1:14" x14ac:dyDescent="0.25">
      <c r="A30" s="89"/>
      <c r="B30" s="111" t="s">
        <v>121</v>
      </c>
      <c r="C30" s="111"/>
      <c r="D30" s="111"/>
      <c r="E30" s="94"/>
      <c r="F30" s="94"/>
      <c r="G30" s="94"/>
      <c r="H30" s="94"/>
      <c r="I30" s="97"/>
      <c r="J30" s="97"/>
      <c r="K30" s="97"/>
      <c r="L30" s="97"/>
      <c r="M30" s="97"/>
      <c r="N30" s="98"/>
    </row>
    <row r="31" spans="1:14" x14ac:dyDescent="0.25">
      <c r="A31" s="89"/>
      <c r="B31" s="111" t="s">
        <v>122</v>
      </c>
      <c r="C31" s="111"/>
      <c r="D31" s="111"/>
      <c r="E31" s="94"/>
      <c r="F31" s="94"/>
      <c r="G31" s="94"/>
      <c r="H31" s="94"/>
      <c r="I31" s="97"/>
      <c r="J31" s="97"/>
      <c r="K31" s="97"/>
      <c r="L31" s="97"/>
      <c r="M31" s="97"/>
      <c r="N31" s="98"/>
    </row>
    <row r="32" spans="1:14" x14ac:dyDescent="0.25">
      <c r="A32" s="89"/>
      <c r="B32" s="94"/>
      <c r="C32" s="94"/>
      <c r="D32" s="94"/>
      <c r="E32" s="94"/>
      <c r="F32" s="94"/>
      <c r="G32" s="94"/>
      <c r="H32" s="94"/>
      <c r="I32" s="97"/>
      <c r="J32" s="97"/>
      <c r="K32" s="97"/>
      <c r="L32" s="97"/>
      <c r="M32" s="97"/>
      <c r="N32" s="98"/>
    </row>
    <row r="33" spans="1:26" x14ac:dyDescent="0.25">
      <c r="A33" s="89"/>
      <c r="B33" s="114" t="s">
        <v>34</v>
      </c>
      <c r="C33" s="114" t="s">
        <v>59</v>
      </c>
      <c r="D33" s="113" t="s">
        <v>52</v>
      </c>
      <c r="E33" s="113" t="s">
        <v>17</v>
      </c>
      <c r="F33" s="94"/>
      <c r="G33" s="94"/>
      <c r="H33" s="94"/>
      <c r="I33" s="97"/>
      <c r="J33" s="97"/>
      <c r="K33" s="97"/>
      <c r="L33" s="97"/>
      <c r="M33" s="97"/>
      <c r="N33" s="98"/>
    </row>
    <row r="34" spans="1:26" ht="28.5" x14ac:dyDescent="0.25">
      <c r="A34" s="89"/>
      <c r="B34" s="95" t="s">
        <v>124</v>
      </c>
      <c r="C34" s="96">
        <v>40</v>
      </c>
      <c r="D34" s="112">
        <v>0</v>
      </c>
      <c r="E34" s="420">
        <f>+D34+D35</f>
        <v>0</v>
      </c>
      <c r="F34" s="94"/>
      <c r="G34" s="94"/>
      <c r="H34" s="94"/>
      <c r="I34" s="97"/>
      <c r="J34" s="97"/>
      <c r="K34" s="97"/>
      <c r="L34" s="97"/>
      <c r="M34" s="97"/>
      <c r="N34" s="98"/>
    </row>
    <row r="35" spans="1:26" ht="42.75" x14ac:dyDescent="0.25">
      <c r="A35" s="89"/>
      <c r="B35" s="95" t="s">
        <v>125</v>
      </c>
      <c r="C35" s="96">
        <v>60</v>
      </c>
      <c r="D35" s="112">
        <f>+F137</f>
        <v>0</v>
      </c>
      <c r="E35" s="421"/>
      <c r="F35" s="94"/>
      <c r="G35" s="94"/>
      <c r="H35" s="94"/>
      <c r="I35" s="97"/>
      <c r="J35" s="97"/>
      <c r="K35" s="97"/>
      <c r="L35" s="97"/>
      <c r="M35" s="97"/>
      <c r="N35" s="98"/>
    </row>
    <row r="36" spans="1:26" x14ac:dyDescent="0.25">
      <c r="A36" s="89"/>
      <c r="C36" s="90"/>
      <c r="D36" s="39"/>
      <c r="E36" s="91"/>
      <c r="F36" s="40"/>
      <c r="G36" s="40"/>
      <c r="H36" s="40"/>
      <c r="I36" s="23"/>
      <c r="J36" s="23"/>
      <c r="K36" s="23"/>
      <c r="L36" s="23"/>
      <c r="M36" s="23"/>
    </row>
    <row r="37" spans="1:26" ht="15.75" thickBot="1" x14ac:dyDescent="0.3">
      <c r="M37" s="413" t="s">
        <v>36</v>
      </c>
      <c r="N37" s="413"/>
    </row>
    <row r="38" spans="1:26" x14ac:dyDescent="0.25">
      <c r="B38" s="66" t="s">
        <v>31</v>
      </c>
      <c r="M38" s="65"/>
      <c r="N38" s="65"/>
    </row>
    <row r="39" spans="1:26" ht="15.75" thickBot="1" x14ac:dyDescent="0.3">
      <c r="M39" s="65"/>
      <c r="N39" s="65"/>
    </row>
    <row r="40" spans="1:26" s="8" customFormat="1" ht="109.5" customHeight="1" thickBot="1" x14ac:dyDescent="0.3">
      <c r="B40" s="108" t="s">
        <v>126</v>
      </c>
      <c r="C40" s="108" t="s">
        <v>127</v>
      </c>
      <c r="D40" s="108" t="s">
        <v>128</v>
      </c>
      <c r="E40" s="54" t="s">
        <v>46</v>
      </c>
      <c r="F40" s="54" t="s">
        <v>23</v>
      </c>
      <c r="G40" s="54" t="s">
        <v>83</v>
      </c>
      <c r="H40" s="54" t="s">
        <v>18</v>
      </c>
      <c r="I40" s="54" t="s">
        <v>11</v>
      </c>
      <c r="J40" s="54" t="s">
        <v>32</v>
      </c>
      <c r="K40" s="54" t="s">
        <v>62</v>
      </c>
      <c r="L40" s="54" t="s">
        <v>21</v>
      </c>
      <c r="M40" s="93" t="s">
        <v>27</v>
      </c>
      <c r="N40" s="108" t="s">
        <v>129</v>
      </c>
      <c r="O40" s="54" t="s">
        <v>37</v>
      </c>
      <c r="P40" s="55" t="s">
        <v>12</v>
      </c>
      <c r="Q40" s="55" t="s">
        <v>20</v>
      </c>
    </row>
    <row r="41" spans="1:26" s="29" customFormat="1" ht="363.75" customHeight="1" thickBot="1" x14ac:dyDescent="0.3">
      <c r="A41" s="47">
        <v>1</v>
      </c>
      <c r="B41" s="163" t="s">
        <v>141</v>
      </c>
      <c r="C41" s="158" t="s">
        <v>141</v>
      </c>
      <c r="D41" s="159" t="s">
        <v>142</v>
      </c>
      <c r="E41" s="160" t="s">
        <v>143</v>
      </c>
      <c r="F41" s="164" t="s">
        <v>117</v>
      </c>
      <c r="G41" s="160">
        <v>0</v>
      </c>
      <c r="H41" s="161">
        <v>40212</v>
      </c>
      <c r="I41" s="161">
        <v>41550</v>
      </c>
      <c r="J41" s="160" t="s">
        <v>118</v>
      </c>
      <c r="K41" s="160">
        <v>37</v>
      </c>
      <c r="L41" s="160"/>
      <c r="M41" s="162">
        <v>2724</v>
      </c>
      <c r="N41" s="153">
        <v>0</v>
      </c>
      <c r="O41" s="154">
        <v>901578000</v>
      </c>
      <c r="P41" s="154">
        <v>86</v>
      </c>
      <c r="Q41" s="155"/>
      <c r="R41" s="28"/>
      <c r="S41" s="28"/>
      <c r="T41" s="28"/>
      <c r="U41" s="28"/>
      <c r="V41" s="28"/>
      <c r="W41" s="28"/>
      <c r="X41" s="28"/>
      <c r="Y41" s="28"/>
      <c r="Z41" s="28"/>
    </row>
    <row r="42" spans="1:26" s="29" customFormat="1" ht="18.75" customHeight="1" thickBot="1" x14ac:dyDescent="0.3">
      <c r="A42" s="47">
        <f>+A41+1</f>
        <v>2</v>
      </c>
      <c r="B42" s="156"/>
      <c r="C42" s="157"/>
      <c r="D42" s="104"/>
      <c r="E42" s="99"/>
      <c r="F42" s="100"/>
      <c r="G42" s="100"/>
      <c r="H42" s="100"/>
      <c r="I42" s="101"/>
      <c r="J42" s="101"/>
      <c r="K42" s="101"/>
      <c r="L42" s="101"/>
      <c r="M42" s="92"/>
      <c r="N42" s="92"/>
      <c r="O42" s="27"/>
      <c r="P42" s="27"/>
      <c r="Q42" s="147"/>
      <c r="R42" s="28"/>
      <c r="S42" s="28"/>
      <c r="T42" s="28"/>
      <c r="U42" s="28"/>
      <c r="V42" s="28"/>
      <c r="W42" s="28"/>
      <c r="X42" s="28"/>
      <c r="Y42" s="28"/>
      <c r="Z42" s="28"/>
    </row>
    <row r="43" spans="1:26" s="29" customFormat="1" x14ac:dyDescent="0.25">
      <c r="A43" s="47">
        <f t="shared" ref="A43:A48" si="0">+A42+1</f>
        <v>3</v>
      </c>
      <c r="B43" s="48"/>
      <c r="C43" s="49"/>
      <c r="D43" s="48"/>
      <c r="E43" s="24"/>
      <c r="F43" s="25"/>
      <c r="G43" s="25"/>
      <c r="H43" s="25"/>
      <c r="I43" s="26"/>
      <c r="J43" s="26"/>
      <c r="K43" s="26"/>
      <c r="L43" s="26"/>
      <c r="M43" s="92"/>
      <c r="N43" s="92"/>
      <c r="O43" s="27"/>
      <c r="P43" s="27"/>
      <c r="Q43" s="147"/>
      <c r="R43" s="28"/>
      <c r="S43" s="28"/>
      <c r="T43" s="28"/>
      <c r="U43" s="28"/>
      <c r="V43" s="28"/>
      <c r="W43" s="28"/>
      <c r="X43" s="28"/>
      <c r="Y43" s="28"/>
      <c r="Z43" s="28"/>
    </row>
    <row r="44" spans="1:26" s="29" customFormat="1" x14ac:dyDescent="0.25">
      <c r="A44" s="47">
        <f t="shared" si="0"/>
        <v>4</v>
      </c>
      <c r="B44" s="48"/>
      <c r="C44" s="49"/>
      <c r="D44" s="48"/>
      <c r="E44" s="24"/>
      <c r="F44" s="25"/>
      <c r="G44" s="25"/>
      <c r="H44" s="25"/>
      <c r="I44" s="26"/>
      <c r="J44" s="26"/>
      <c r="K44" s="26"/>
      <c r="L44" s="26"/>
      <c r="M44" s="92"/>
      <c r="N44" s="92"/>
      <c r="O44" s="27"/>
      <c r="P44" s="27"/>
      <c r="Q44" s="147"/>
      <c r="R44" s="28"/>
      <c r="S44" s="28"/>
      <c r="T44" s="28"/>
      <c r="U44" s="28"/>
      <c r="V44" s="28"/>
      <c r="W44" s="28"/>
      <c r="X44" s="28"/>
      <c r="Y44" s="28"/>
      <c r="Z44" s="28"/>
    </row>
    <row r="45" spans="1:26" s="29" customFormat="1" x14ac:dyDescent="0.25">
      <c r="A45" s="47">
        <f t="shared" si="0"/>
        <v>5</v>
      </c>
      <c r="B45" s="48"/>
      <c r="C45" s="49"/>
      <c r="D45" s="48"/>
      <c r="E45" s="24"/>
      <c r="F45" s="25"/>
      <c r="G45" s="25"/>
      <c r="H45" s="25"/>
      <c r="I45" s="26"/>
      <c r="J45" s="26"/>
      <c r="K45" s="26"/>
      <c r="L45" s="26"/>
      <c r="M45" s="92"/>
      <c r="N45" s="92"/>
      <c r="O45" s="27"/>
      <c r="P45" s="27"/>
      <c r="Q45" s="147"/>
      <c r="R45" s="28"/>
      <c r="S45" s="28"/>
      <c r="T45" s="28"/>
      <c r="U45" s="28"/>
      <c r="V45" s="28"/>
      <c r="W45" s="28"/>
      <c r="X45" s="28"/>
      <c r="Y45" s="28"/>
      <c r="Z45" s="28"/>
    </row>
    <row r="46" spans="1:26" s="29" customFormat="1" x14ac:dyDescent="0.25">
      <c r="A46" s="47">
        <f t="shared" si="0"/>
        <v>6</v>
      </c>
      <c r="B46" s="48"/>
      <c r="C46" s="49"/>
      <c r="D46" s="48"/>
      <c r="E46" s="24"/>
      <c r="F46" s="25"/>
      <c r="G46" s="25"/>
      <c r="H46" s="25"/>
      <c r="I46" s="26"/>
      <c r="J46" s="26"/>
      <c r="K46" s="26"/>
      <c r="L46" s="26"/>
      <c r="M46" s="92"/>
      <c r="N46" s="92"/>
      <c r="O46" s="27"/>
      <c r="P46" s="27"/>
      <c r="Q46" s="147"/>
      <c r="R46" s="28"/>
      <c r="S46" s="28"/>
      <c r="T46" s="28"/>
      <c r="U46" s="28"/>
      <c r="V46" s="28"/>
      <c r="W46" s="28"/>
      <c r="X46" s="28"/>
      <c r="Y46" s="28"/>
      <c r="Z46" s="28"/>
    </row>
    <row r="47" spans="1:26" s="29" customFormat="1" x14ac:dyDescent="0.25">
      <c r="A47" s="47">
        <f t="shared" si="0"/>
        <v>7</v>
      </c>
      <c r="B47" s="48"/>
      <c r="C47" s="49"/>
      <c r="D47" s="48"/>
      <c r="E47" s="24"/>
      <c r="F47" s="25"/>
      <c r="G47" s="25"/>
      <c r="H47" s="25"/>
      <c r="I47" s="26"/>
      <c r="J47" s="26"/>
      <c r="K47" s="26"/>
      <c r="L47" s="26"/>
      <c r="M47" s="92"/>
      <c r="N47" s="92"/>
      <c r="O47" s="27"/>
      <c r="P47" s="27"/>
      <c r="Q47" s="147"/>
      <c r="R47" s="28"/>
      <c r="S47" s="28"/>
      <c r="T47" s="28"/>
      <c r="U47" s="28"/>
      <c r="V47" s="28"/>
      <c r="W47" s="28"/>
      <c r="X47" s="28"/>
      <c r="Y47" s="28"/>
      <c r="Z47" s="28"/>
    </row>
    <row r="48" spans="1:26" s="29" customFormat="1" x14ac:dyDescent="0.25">
      <c r="A48" s="47">
        <f t="shared" si="0"/>
        <v>8</v>
      </c>
      <c r="B48" s="48"/>
      <c r="C48" s="49"/>
      <c r="D48" s="48"/>
      <c r="E48" s="24"/>
      <c r="F48" s="25"/>
      <c r="G48" s="25"/>
      <c r="H48" s="25"/>
      <c r="I48" s="26"/>
      <c r="J48" s="26"/>
      <c r="K48" s="26"/>
      <c r="L48" s="26"/>
      <c r="M48" s="92"/>
      <c r="N48" s="92"/>
      <c r="O48" s="27"/>
      <c r="P48" s="27"/>
      <c r="Q48" s="147"/>
      <c r="R48" s="28"/>
      <c r="S48" s="28"/>
      <c r="T48" s="28"/>
      <c r="U48" s="28"/>
      <c r="V48" s="28"/>
      <c r="W48" s="28"/>
      <c r="X48" s="28"/>
      <c r="Y48" s="28"/>
      <c r="Z48" s="28"/>
    </row>
    <row r="49" spans="1:17" s="29" customFormat="1" x14ac:dyDescent="0.25">
      <c r="A49" s="47"/>
      <c r="B49" s="50" t="s">
        <v>17</v>
      </c>
      <c r="C49" s="49"/>
      <c r="D49" s="48"/>
      <c r="E49" s="24"/>
      <c r="F49" s="25"/>
      <c r="G49" s="25"/>
      <c r="H49" s="25"/>
      <c r="I49" s="26"/>
      <c r="J49" s="26"/>
      <c r="K49" s="51">
        <f t="shared" ref="K49" si="1">SUM(K41:K48)</f>
        <v>37</v>
      </c>
      <c r="L49" s="51">
        <f t="shared" ref="L49:N49" si="2">SUM(L41:L48)</f>
        <v>0</v>
      </c>
      <c r="M49" s="145">
        <f t="shared" si="2"/>
        <v>2724</v>
      </c>
      <c r="N49" s="51">
        <f t="shared" si="2"/>
        <v>0</v>
      </c>
      <c r="O49" s="27"/>
      <c r="P49" s="27"/>
      <c r="Q49" s="148"/>
    </row>
    <row r="50" spans="1:17" s="30" customFormat="1" x14ac:dyDescent="0.25">
      <c r="E50" s="31"/>
    </row>
    <row r="51" spans="1:17" s="30" customFormat="1" x14ac:dyDescent="0.25">
      <c r="B51" s="414" t="s">
        <v>29</v>
      </c>
      <c r="C51" s="414" t="s">
        <v>28</v>
      </c>
      <c r="D51" s="412" t="s">
        <v>35</v>
      </c>
      <c r="E51" s="412"/>
    </row>
    <row r="52" spans="1:17" s="30" customFormat="1" x14ac:dyDescent="0.25">
      <c r="B52" s="415"/>
      <c r="C52" s="415"/>
      <c r="D52" s="61" t="s">
        <v>24</v>
      </c>
      <c r="E52" s="62" t="s">
        <v>25</v>
      </c>
    </row>
    <row r="53" spans="1:17" s="30" customFormat="1" ht="30.6" customHeight="1" x14ac:dyDescent="0.25">
      <c r="B53" s="59" t="s">
        <v>22</v>
      </c>
      <c r="C53" s="60">
        <f>+K49</f>
        <v>37</v>
      </c>
      <c r="D53" s="57" t="s">
        <v>144</v>
      </c>
      <c r="E53" s="58"/>
      <c r="F53" s="32"/>
      <c r="G53" s="32"/>
      <c r="H53" s="32"/>
      <c r="I53" s="32"/>
      <c r="J53" s="32"/>
      <c r="K53" s="32"/>
      <c r="L53" s="32"/>
      <c r="M53" s="32"/>
    </row>
    <row r="54" spans="1:17" s="30" customFormat="1" ht="30" customHeight="1" x14ac:dyDescent="0.25">
      <c r="B54" s="59" t="s">
        <v>26</v>
      </c>
      <c r="C54" s="60">
        <f>+M49</f>
        <v>2724</v>
      </c>
      <c r="D54" s="57" t="s">
        <v>144</v>
      </c>
      <c r="E54" s="58"/>
    </row>
    <row r="55" spans="1:17" s="30" customFormat="1" x14ac:dyDescent="0.25">
      <c r="B55" s="33"/>
      <c r="C55" s="410"/>
      <c r="D55" s="410"/>
      <c r="E55" s="410"/>
      <c r="F55" s="410"/>
      <c r="G55" s="410"/>
      <c r="H55" s="410"/>
      <c r="I55" s="410"/>
      <c r="J55" s="410"/>
      <c r="K55" s="410"/>
      <c r="L55" s="410"/>
      <c r="M55" s="410"/>
      <c r="N55" s="410"/>
    </row>
    <row r="56" spans="1:17" ht="28.15" customHeight="1" thickBot="1" x14ac:dyDescent="0.3"/>
    <row r="57" spans="1:17" ht="27" thickBot="1" x14ac:dyDescent="0.3">
      <c r="B57" s="409" t="s">
        <v>84</v>
      </c>
      <c r="C57" s="409"/>
      <c r="D57" s="409"/>
      <c r="E57" s="409"/>
      <c r="F57" s="409"/>
      <c r="G57" s="409"/>
      <c r="H57" s="409"/>
      <c r="I57" s="409"/>
      <c r="J57" s="409"/>
      <c r="K57" s="409"/>
      <c r="L57" s="409"/>
      <c r="M57" s="409"/>
      <c r="N57" s="409"/>
    </row>
    <row r="60" spans="1:17" ht="124.5" customHeight="1" x14ac:dyDescent="0.25">
      <c r="B60" s="110" t="s">
        <v>130</v>
      </c>
      <c r="C60" s="68" t="s">
        <v>2</v>
      </c>
      <c r="D60" s="68" t="s">
        <v>86</v>
      </c>
      <c r="E60" s="68" t="s">
        <v>85</v>
      </c>
      <c r="F60" s="68" t="s">
        <v>87</v>
      </c>
      <c r="G60" s="68" t="s">
        <v>88</v>
      </c>
      <c r="H60" s="68" t="s">
        <v>89</v>
      </c>
      <c r="I60" s="68" t="s">
        <v>90</v>
      </c>
      <c r="J60" s="68" t="s">
        <v>91</v>
      </c>
      <c r="K60" s="68" t="s">
        <v>92</v>
      </c>
      <c r="L60" s="68" t="s">
        <v>93</v>
      </c>
      <c r="M60" s="85" t="s">
        <v>94</v>
      </c>
      <c r="N60" s="85" t="s">
        <v>95</v>
      </c>
      <c r="O60" s="395" t="s">
        <v>3</v>
      </c>
      <c r="P60" s="397"/>
      <c r="Q60" s="68" t="s">
        <v>19</v>
      </c>
    </row>
    <row r="61" spans="1:17" x14ac:dyDescent="0.25">
      <c r="B61" s="3" t="s">
        <v>145</v>
      </c>
      <c r="C61" s="3" t="s">
        <v>146</v>
      </c>
      <c r="D61" s="5"/>
      <c r="E61" s="5"/>
      <c r="F61" s="4"/>
      <c r="G61" s="4"/>
      <c r="H61" s="4"/>
      <c r="I61" s="86" t="s">
        <v>117</v>
      </c>
      <c r="J61" s="86"/>
      <c r="K61" s="63"/>
      <c r="L61" s="63"/>
      <c r="M61" s="63"/>
      <c r="N61" s="63"/>
      <c r="O61" s="399"/>
      <c r="P61" s="400"/>
      <c r="Q61" s="63"/>
    </row>
    <row r="62" spans="1:17" x14ac:dyDescent="0.25">
      <c r="B62" s="3"/>
      <c r="C62" s="3"/>
      <c r="D62" s="5"/>
      <c r="E62" s="5"/>
      <c r="F62" s="4"/>
      <c r="G62" s="4"/>
      <c r="H62" s="4"/>
      <c r="I62" s="86"/>
      <c r="J62" s="86"/>
      <c r="K62" s="63"/>
      <c r="L62" s="63"/>
      <c r="M62" s="63"/>
      <c r="N62" s="63"/>
      <c r="O62" s="399"/>
      <c r="P62" s="400"/>
      <c r="Q62" s="63"/>
    </row>
    <row r="63" spans="1:17" x14ac:dyDescent="0.25">
      <c r="B63" s="3"/>
      <c r="C63" s="3"/>
      <c r="D63" s="5"/>
      <c r="E63" s="5"/>
      <c r="F63" s="4"/>
      <c r="G63" s="4"/>
      <c r="H63" s="4"/>
      <c r="I63" s="86"/>
      <c r="J63" s="86"/>
      <c r="K63" s="63"/>
      <c r="L63" s="63"/>
      <c r="M63" s="63"/>
      <c r="N63" s="63"/>
      <c r="O63" s="399"/>
      <c r="P63" s="400"/>
      <c r="Q63" s="63"/>
    </row>
    <row r="64" spans="1:17" x14ac:dyDescent="0.25">
      <c r="B64" s="3"/>
      <c r="C64" s="3"/>
      <c r="D64" s="5"/>
      <c r="E64" s="5"/>
      <c r="F64" s="4"/>
      <c r="G64" s="4"/>
      <c r="H64" s="4"/>
      <c r="I64" s="86"/>
      <c r="J64" s="86"/>
      <c r="K64" s="63"/>
      <c r="L64" s="63"/>
      <c r="M64" s="63"/>
      <c r="N64" s="63"/>
      <c r="O64" s="399"/>
      <c r="P64" s="400"/>
      <c r="Q64" s="63"/>
    </row>
    <row r="65" spans="2:17" x14ac:dyDescent="0.25">
      <c r="B65" s="3"/>
      <c r="C65" s="3"/>
      <c r="D65" s="5"/>
      <c r="E65" s="5"/>
      <c r="F65" s="4"/>
      <c r="G65" s="4"/>
      <c r="H65" s="4"/>
      <c r="I65" s="86"/>
      <c r="J65" s="86"/>
      <c r="K65" s="63"/>
      <c r="L65" s="63"/>
      <c r="M65" s="63"/>
      <c r="N65" s="63"/>
      <c r="O65" s="399"/>
      <c r="P65" s="400"/>
      <c r="Q65" s="63"/>
    </row>
    <row r="66" spans="2:17" x14ac:dyDescent="0.25">
      <c r="B66" s="3"/>
      <c r="C66" s="3"/>
      <c r="D66" s="5"/>
      <c r="E66" s="5"/>
      <c r="F66" s="4"/>
      <c r="G66" s="4"/>
      <c r="H66" s="4"/>
      <c r="I66" s="86"/>
      <c r="J66" s="86"/>
      <c r="K66" s="63"/>
      <c r="L66" s="63"/>
      <c r="M66" s="63"/>
      <c r="N66" s="63"/>
      <c r="O66" s="399"/>
      <c r="P66" s="400"/>
      <c r="Q66" s="63"/>
    </row>
    <row r="67" spans="2:17" x14ac:dyDescent="0.25">
      <c r="B67" s="63"/>
      <c r="C67" s="63"/>
      <c r="D67" s="63"/>
      <c r="E67" s="63"/>
      <c r="F67" s="63"/>
      <c r="G67" s="63"/>
      <c r="H67" s="63"/>
      <c r="I67" s="63"/>
      <c r="J67" s="63"/>
      <c r="K67" s="63"/>
      <c r="L67" s="63"/>
      <c r="M67" s="63"/>
      <c r="N67" s="63"/>
      <c r="O67" s="399"/>
      <c r="P67" s="400"/>
      <c r="Q67" s="63"/>
    </row>
    <row r="68" spans="2:17" x14ac:dyDescent="0.25">
      <c r="B68" s="9" t="s">
        <v>1</v>
      </c>
    </row>
    <row r="69" spans="2:17" x14ac:dyDescent="0.25">
      <c r="B69" s="9" t="s">
        <v>38</v>
      </c>
    </row>
    <row r="70" spans="2:17" x14ac:dyDescent="0.25">
      <c r="B70" s="9" t="s">
        <v>63</v>
      </c>
    </row>
    <row r="72" spans="2:17" ht="15.75" thickBot="1" x14ac:dyDescent="0.3"/>
    <row r="73" spans="2:17" ht="27" thickBot="1" x14ac:dyDescent="0.3">
      <c r="B73" s="422" t="s">
        <v>39</v>
      </c>
      <c r="C73" s="423"/>
      <c r="D73" s="423"/>
      <c r="E73" s="423"/>
      <c r="F73" s="423"/>
      <c r="G73" s="423"/>
      <c r="H73" s="423"/>
      <c r="I73" s="423"/>
      <c r="J73" s="423"/>
      <c r="K73" s="423"/>
      <c r="L73" s="423"/>
      <c r="M73" s="423"/>
      <c r="N73" s="424"/>
    </row>
    <row r="76" spans="2:17" ht="76.5" customHeight="1" x14ac:dyDescent="0.25">
      <c r="B76" s="56" t="s">
        <v>0</v>
      </c>
      <c r="C76" s="56" t="s">
        <v>40</v>
      </c>
      <c r="D76" s="56" t="s">
        <v>41</v>
      </c>
      <c r="E76" s="56" t="s">
        <v>96</v>
      </c>
      <c r="F76" s="56" t="s">
        <v>98</v>
      </c>
      <c r="G76" s="56" t="s">
        <v>99</v>
      </c>
      <c r="H76" s="56" t="s">
        <v>100</v>
      </c>
      <c r="I76" s="56" t="s">
        <v>97</v>
      </c>
      <c r="J76" s="395" t="s">
        <v>101</v>
      </c>
      <c r="K76" s="396"/>
      <c r="L76" s="397"/>
      <c r="M76" s="56" t="s">
        <v>105</v>
      </c>
      <c r="N76" s="56" t="s">
        <v>42</v>
      </c>
      <c r="O76" s="56" t="s">
        <v>43</v>
      </c>
      <c r="P76" s="395" t="s">
        <v>3</v>
      </c>
      <c r="Q76" s="397"/>
    </row>
    <row r="77" spans="2:17" ht="94.5" customHeight="1" x14ac:dyDescent="0.25">
      <c r="B77" s="79" t="s">
        <v>44</v>
      </c>
      <c r="C77" s="79">
        <v>3</v>
      </c>
      <c r="D77" s="74" t="s">
        <v>147</v>
      </c>
      <c r="E77" s="112">
        <v>26802910</v>
      </c>
      <c r="F77" s="74" t="s">
        <v>148</v>
      </c>
      <c r="G77" s="74" t="s">
        <v>149</v>
      </c>
      <c r="H77" s="165">
        <v>41208</v>
      </c>
      <c r="I77" s="57"/>
      <c r="J77" s="112" t="s">
        <v>150</v>
      </c>
      <c r="K77" s="166" t="s">
        <v>151</v>
      </c>
      <c r="L77" s="166" t="s">
        <v>152</v>
      </c>
      <c r="M77" s="63" t="s">
        <v>117</v>
      </c>
      <c r="N77" s="63" t="s">
        <v>117</v>
      </c>
      <c r="O77" s="63" t="s">
        <v>117</v>
      </c>
      <c r="P77" s="398"/>
      <c r="Q77" s="398"/>
    </row>
    <row r="78" spans="2:17" ht="77.25" customHeight="1" x14ac:dyDescent="0.25">
      <c r="B78" s="88" t="s">
        <v>44</v>
      </c>
      <c r="C78" s="88"/>
      <c r="D78" s="74" t="s">
        <v>153</v>
      </c>
      <c r="E78" s="112">
        <v>26694589</v>
      </c>
      <c r="F78" s="74" t="s">
        <v>154</v>
      </c>
      <c r="G78" s="74" t="s">
        <v>155</v>
      </c>
      <c r="H78" s="165">
        <v>37890</v>
      </c>
      <c r="I78" s="57"/>
      <c r="J78" s="74" t="s">
        <v>156</v>
      </c>
      <c r="K78" s="166" t="s">
        <v>157</v>
      </c>
      <c r="L78" s="166" t="s">
        <v>158</v>
      </c>
      <c r="M78" s="112" t="s">
        <v>117</v>
      </c>
      <c r="N78" s="112" t="s">
        <v>117</v>
      </c>
      <c r="O78" s="112" t="s">
        <v>117</v>
      </c>
      <c r="P78" s="112"/>
      <c r="Q78" s="112"/>
    </row>
    <row r="79" spans="2:17" ht="93" customHeight="1" x14ac:dyDescent="0.25">
      <c r="B79" s="88" t="s">
        <v>44</v>
      </c>
      <c r="C79" s="88"/>
      <c r="D79" s="74" t="s">
        <v>159</v>
      </c>
      <c r="E79" s="74">
        <v>1079932207</v>
      </c>
      <c r="F79" s="74" t="s">
        <v>160</v>
      </c>
      <c r="G79" s="74" t="s">
        <v>161</v>
      </c>
      <c r="H79" s="167">
        <v>39423</v>
      </c>
      <c r="I79" s="166"/>
      <c r="J79" s="74" t="s">
        <v>156</v>
      </c>
      <c r="K79" s="166" t="s">
        <v>162</v>
      </c>
      <c r="L79" s="166" t="s">
        <v>163</v>
      </c>
      <c r="M79" s="74" t="s">
        <v>117</v>
      </c>
      <c r="N79" s="74" t="s">
        <v>117</v>
      </c>
      <c r="O79" s="74" t="s">
        <v>117</v>
      </c>
      <c r="P79" s="112"/>
      <c r="Q79" s="112"/>
    </row>
    <row r="80" spans="2:17" ht="84.75" customHeight="1" x14ac:dyDescent="0.25">
      <c r="B80" s="88" t="s">
        <v>44</v>
      </c>
      <c r="C80" s="88"/>
      <c r="D80" s="74" t="s">
        <v>164</v>
      </c>
      <c r="E80" s="74">
        <v>36385470</v>
      </c>
      <c r="F80" s="74" t="s">
        <v>165</v>
      </c>
      <c r="G80" s="74" t="s">
        <v>155</v>
      </c>
      <c r="H80" s="167">
        <v>37890</v>
      </c>
      <c r="I80" s="166"/>
      <c r="J80" s="74" t="s">
        <v>150</v>
      </c>
      <c r="K80" s="166" t="s">
        <v>166</v>
      </c>
      <c r="L80" s="166" t="s">
        <v>163</v>
      </c>
      <c r="M80" s="74" t="s">
        <v>117</v>
      </c>
      <c r="N80" s="74" t="s">
        <v>117</v>
      </c>
      <c r="O80" s="74" t="s">
        <v>117</v>
      </c>
      <c r="P80" s="112"/>
      <c r="Q80" s="112"/>
    </row>
    <row r="81" spans="2:17" ht="33.6" customHeight="1" x14ac:dyDescent="0.25">
      <c r="B81" s="168"/>
      <c r="C81" s="168"/>
      <c r="D81" s="169"/>
      <c r="E81" s="169"/>
      <c r="F81" s="169"/>
      <c r="G81" s="169"/>
      <c r="H81" s="169"/>
      <c r="I81" s="170"/>
      <c r="J81" s="171"/>
      <c r="K81" s="172"/>
      <c r="L81" s="172"/>
      <c r="M81" s="10"/>
      <c r="N81" s="10"/>
      <c r="O81" s="10"/>
      <c r="P81" s="173"/>
      <c r="Q81" s="173"/>
    </row>
    <row r="83" spans="2:17" ht="15.75" thickBot="1" x14ac:dyDescent="0.3"/>
    <row r="84" spans="2:17" ht="27" thickBot="1" x14ac:dyDescent="0.3">
      <c r="B84" s="422" t="s">
        <v>47</v>
      </c>
      <c r="C84" s="423"/>
      <c r="D84" s="423"/>
      <c r="E84" s="423"/>
      <c r="F84" s="423"/>
      <c r="G84" s="423"/>
      <c r="H84" s="423"/>
      <c r="I84" s="423"/>
      <c r="J84" s="423"/>
      <c r="K84" s="423"/>
      <c r="L84" s="423"/>
      <c r="M84" s="423"/>
      <c r="N84" s="424"/>
    </row>
    <row r="87" spans="2:17" ht="46.15" customHeight="1" x14ac:dyDescent="0.25">
      <c r="B87" s="68" t="s">
        <v>34</v>
      </c>
      <c r="C87" s="68" t="s">
        <v>48</v>
      </c>
      <c r="D87" s="395" t="s">
        <v>3</v>
      </c>
      <c r="E87" s="397"/>
    </row>
    <row r="88" spans="2:17" ht="46.9" customHeight="1" x14ac:dyDescent="0.25">
      <c r="B88" s="69" t="s">
        <v>106</v>
      </c>
      <c r="C88" s="63"/>
      <c r="D88" s="398"/>
      <c r="E88" s="398"/>
    </row>
    <row r="91" spans="2:17" ht="26.25" x14ac:dyDescent="0.25">
      <c r="B91" s="401" t="s">
        <v>65</v>
      </c>
      <c r="C91" s="402"/>
      <c r="D91" s="402"/>
      <c r="E91" s="402"/>
      <c r="F91" s="402"/>
      <c r="G91" s="402"/>
      <c r="H91" s="402"/>
      <c r="I91" s="402"/>
      <c r="J91" s="402"/>
      <c r="K91" s="402"/>
      <c r="L91" s="402"/>
      <c r="M91" s="402"/>
      <c r="N91" s="402"/>
      <c r="O91" s="402"/>
      <c r="P91" s="402"/>
    </row>
    <row r="93" spans="2:17" ht="15.75" thickBot="1" x14ac:dyDescent="0.3"/>
    <row r="94" spans="2:17" ht="27" thickBot="1" x14ac:dyDescent="0.3">
      <c r="B94" s="422" t="s">
        <v>55</v>
      </c>
      <c r="C94" s="423"/>
      <c r="D94" s="423"/>
      <c r="E94" s="423"/>
      <c r="F94" s="423"/>
      <c r="G94" s="423"/>
      <c r="H94" s="423"/>
      <c r="I94" s="423"/>
      <c r="J94" s="423"/>
      <c r="K94" s="423"/>
      <c r="L94" s="423"/>
      <c r="M94" s="423"/>
      <c r="N94" s="424"/>
    </row>
    <row r="96" spans="2:17" ht="15.75" thickBot="1" x14ac:dyDescent="0.3">
      <c r="M96" s="65"/>
      <c r="N96" s="65"/>
    </row>
    <row r="97" spans="1:26" s="97" customFormat="1" ht="109.5" customHeight="1" x14ac:dyDescent="0.25">
      <c r="B97" s="108" t="s">
        <v>126</v>
      </c>
      <c r="C97" s="108" t="s">
        <v>127</v>
      </c>
      <c r="D97" s="108" t="s">
        <v>128</v>
      </c>
      <c r="E97" s="108" t="s">
        <v>46</v>
      </c>
      <c r="F97" s="108" t="s">
        <v>23</v>
      </c>
      <c r="G97" s="108" t="s">
        <v>83</v>
      </c>
      <c r="H97" s="108" t="s">
        <v>18</v>
      </c>
      <c r="I97" s="108" t="s">
        <v>11</v>
      </c>
      <c r="J97" s="108" t="s">
        <v>32</v>
      </c>
      <c r="K97" s="108" t="s">
        <v>62</v>
      </c>
      <c r="L97" s="108" t="s">
        <v>21</v>
      </c>
      <c r="M97" s="93" t="s">
        <v>27</v>
      </c>
      <c r="N97" s="108" t="s">
        <v>129</v>
      </c>
      <c r="O97" s="108" t="s">
        <v>37</v>
      </c>
      <c r="P97" s="109" t="s">
        <v>12</v>
      </c>
      <c r="Q97" s="109" t="s">
        <v>20</v>
      </c>
    </row>
    <row r="98" spans="1:26" s="103" customFormat="1" x14ac:dyDescent="0.25">
      <c r="A98" s="47">
        <v>1</v>
      </c>
      <c r="B98" s="104"/>
      <c r="C98" s="105"/>
      <c r="D98" s="104"/>
      <c r="E98" s="99"/>
      <c r="F98" s="100"/>
      <c r="G98" s="146"/>
      <c r="H98" s="107"/>
      <c r="I98" s="101"/>
      <c r="J98" s="101"/>
      <c r="K98" s="101"/>
      <c r="L98" s="101"/>
      <c r="M98" s="92"/>
      <c r="N98" s="92">
        <f>+M98*G98</f>
        <v>0</v>
      </c>
      <c r="O98" s="27"/>
      <c r="P98" s="27"/>
      <c r="Q98" s="147"/>
      <c r="R98" s="102"/>
      <c r="S98" s="102"/>
      <c r="T98" s="102"/>
      <c r="U98" s="102"/>
      <c r="V98" s="102"/>
      <c r="W98" s="102"/>
      <c r="X98" s="102"/>
      <c r="Y98" s="102"/>
      <c r="Z98" s="102"/>
    </row>
    <row r="99" spans="1:26" s="103" customFormat="1" x14ac:dyDescent="0.25">
      <c r="A99" s="47">
        <f>+A98+1</f>
        <v>2</v>
      </c>
      <c r="B99" s="104"/>
      <c r="C99" s="105"/>
      <c r="D99" s="104"/>
      <c r="E99" s="99"/>
      <c r="F99" s="100"/>
      <c r="G99" s="100"/>
      <c r="H99" s="100"/>
      <c r="I99" s="101"/>
      <c r="J99" s="101"/>
      <c r="K99" s="101"/>
      <c r="L99" s="101"/>
      <c r="M99" s="92"/>
      <c r="N99" s="92"/>
      <c r="O99" s="27"/>
      <c r="P99" s="27"/>
      <c r="Q99" s="147"/>
      <c r="R99" s="102"/>
      <c r="S99" s="102"/>
      <c r="T99" s="102"/>
      <c r="U99" s="102"/>
      <c r="V99" s="102"/>
      <c r="W99" s="102"/>
      <c r="X99" s="102"/>
      <c r="Y99" s="102"/>
      <c r="Z99" s="102"/>
    </row>
    <row r="100" spans="1:26" s="103" customFormat="1" x14ac:dyDescent="0.25">
      <c r="A100" s="47">
        <f t="shared" ref="A100:A105" si="3">+A99+1</f>
        <v>3</v>
      </c>
      <c r="B100" s="104"/>
      <c r="C100" s="105"/>
      <c r="D100" s="104"/>
      <c r="E100" s="99"/>
      <c r="F100" s="100"/>
      <c r="G100" s="100"/>
      <c r="H100" s="100"/>
      <c r="I100" s="101"/>
      <c r="J100" s="101"/>
      <c r="K100" s="101"/>
      <c r="L100" s="101"/>
      <c r="M100" s="92"/>
      <c r="N100" s="92"/>
      <c r="O100" s="27"/>
      <c r="P100" s="27"/>
      <c r="Q100" s="147"/>
      <c r="R100" s="102"/>
      <c r="S100" s="102"/>
      <c r="T100" s="102"/>
      <c r="U100" s="102"/>
      <c r="V100" s="102"/>
      <c r="W100" s="102"/>
      <c r="X100" s="102"/>
      <c r="Y100" s="102"/>
      <c r="Z100" s="102"/>
    </row>
    <row r="101" spans="1:26" s="103" customFormat="1" x14ac:dyDescent="0.25">
      <c r="A101" s="47">
        <f t="shared" si="3"/>
        <v>4</v>
      </c>
      <c r="B101" s="104"/>
      <c r="C101" s="105"/>
      <c r="D101" s="104"/>
      <c r="E101" s="99"/>
      <c r="F101" s="100"/>
      <c r="G101" s="100"/>
      <c r="H101" s="100"/>
      <c r="I101" s="101"/>
      <c r="J101" s="101"/>
      <c r="K101" s="101"/>
      <c r="L101" s="101"/>
      <c r="M101" s="92"/>
      <c r="N101" s="92"/>
      <c r="O101" s="27"/>
      <c r="P101" s="27"/>
      <c r="Q101" s="147"/>
      <c r="R101" s="102"/>
      <c r="S101" s="102"/>
      <c r="T101" s="102"/>
      <c r="U101" s="102"/>
      <c r="V101" s="102"/>
      <c r="W101" s="102"/>
      <c r="X101" s="102"/>
      <c r="Y101" s="102"/>
      <c r="Z101" s="102"/>
    </row>
    <row r="102" spans="1:26" s="103" customFormat="1" x14ac:dyDescent="0.25">
      <c r="A102" s="47">
        <f t="shared" si="3"/>
        <v>5</v>
      </c>
      <c r="B102" s="104"/>
      <c r="C102" s="105"/>
      <c r="D102" s="104"/>
      <c r="E102" s="99"/>
      <c r="F102" s="100"/>
      <c r="G102" s="100"/>
      <c r="H102" s="100"/>
      <c r="I102" s="101"/>
      <c r="J102" s="101"/>
      <c r="K102" s="101"/>
      <c r="L102" s="101"/>
      <c r="M102" s="92"/>
      <c r="N102" s="92"/>
      <c r="O102" s="27"/>
      <c r="P102" s="27"/>
      <c r="Q102" s="147"/>
      <c r="R102" s="102"/>
      <c r="S102" s="102"/>
      <c r="T102" s="102"/>
      <c r="U102" s="102"/>
      <c r="V102" s="102"/>
      <c r="W102" s="102"/>
      <c r="X102" s="102"/>
      <c r="Y102" s="102"/>
      <c r="Z102" s="102"/>
    </row>
    <row r="103" spans="1:26" s="103" customFormat="1" x14ac:dyDescent="0.25">
      <c r="A103" s="47">
        <f t="shared" si="3"/>
        <v>6</v>
      </c>
      <c r="B103" s="104"/>
      <c r="C103" s="105"/>
      <c r="D103" s="104"/>
      <c r="E103" s="99"/>
      <c r="F103" s="100"/>
      <c r="G103" s="100"/>
      <c r="H103" s="100"/>
      <c r="I103" s="101"/>
      <c r="J103" s="101"/>
      <c r="K103" s="101"/>
      <c r="L103" s="101"/>
      <c r="M103" s="92"/>
      <c r="N103" s="92"/>
      <c r="O103" s="27"/>
      <c r="P103" s="27"/>
      <c r="Q103" s="147"/>
      <c r="R103" s="102"/>
      <c r="S103" s="102"/>
      <c r="T103" s="102"/>
      <c r="U103" s="102"/>
      <c r="V103" s="102"/>
      <c r="W103" s="102"/>
      <c r="X103" s="102"/>
      <c r="Y103" s="102"/>
      <c r="Z103" s="102"/>
    </row>
    <row r="104" spans="1:26" s="103" customFormat="1" x14ac:dyDescent="0.25">
      <c r="A104" s="47">
        <f t="shared" si="3"/>
        <v>7</v>
      </c>
      <c r="B104" s="104"/>
      <c r="C104" s="105"/>
      <c r="D104" s="104"/>
      <c r="E104" s="99"/>
      <c r="F104" s="100"/>
      <c r="G104" s="100"/>
      <c r="H104" s="100"/>
      <c r="I104" s="101"/>
      <c r="J104" s="101"/>
      <c r="K104" s="101"/>
      <c r="L104" s="101"/>
      <c r="M104" s="92"/>
      <c r="N104" s="92"/>
      <c r="O104" s="27"/>
      <c r="P104" s="27"/>
      <c r="Q104" s="147"/>
      <c r="R104" s="102"/>
      <c r="S104" s="102"/>
      <c r="T104" s="102"/>
      <c r="U104" s="102"/>
      <c r="V104" s="102"/>
      <c r="W104" s="102"/>
      <c r="X104" s="102"/>
      <c r="Y104" s="102"/>
      <c r="Z104" s="102"/>
    </row>
    <row r="105" spans="1:26" s="103" customFormat="1" x14ac:dyDescent="0.25">
      <c r="A105" s="47">
        <f t="shared" si="3"/>
        <v>8</v>
      </c>
      <c r="B105" s="104"/>
      <c r="C105" s="105"/>
      <c r="D105" s="104"/>
      <c r="E105" s="99"/>
      <c r="F105" s="100"/>
      <c r="G105" s="100"/>
      <c r="H105" s="100"/>
      <c r="I105" s="101"/>
      <c r="J105" s="101"/>
      <c r="K105" s="101"/>
      <c r="L105" s="101"/>
      <c r="M105" s="92"/>
      <c r="N105" s="92"/>
      <c r="O105" s="27"/>
      <c r="P105" s="27"/>
      <c r="Q105" s="147"/>
      <c r="R105" s="102"/>
      <c r="S105" s="102"/>
      <c r="T105" s="102"/>
      <c r="U105" s="102"/>
      <c r="V105" s="102"/>
      <c r="W105" s="102"/>
      <c r="X105" s="102"/>
      <c r="Y105" s="102"/>
      <c r="Z105" s="102"/>
    </row>
    <row r="106" spans="1:26" s="103" customFormat="1" x14ac:dyDescent="0.25">
      <c r="A106" s="47"/>
      <c r="B106" s="50" t="s">
        <v>17</v>
      </c>
      <c r="C106" s="105"/>
      <c r="D106" s="104"/>
      <c r="E106" s="99"/>
      <c r="F106" s="100"/>
      <c r="G106" s="100"/>
      <c r="H106" s="100"/>
      <c r="I106" s="101"/>
      <c r="J106" s="101"/>
      <c r="K106" s="106">
        <f t="shared" ref="K106" si="4">SUM(K98:K105)</f>
        <v>0</v>
      </c>
      <c r="L106" s="106">
        <f t="shared" ref="L106:N106" si="5">SUM(L98:L105)</f>
        <v>0</v>
      </c>
      <c r="M106" s="145">
        <f t="shared" si="5"/>
        <v>0</v>
      </c>
      <c r="N106" s="106">
        <f t="shared" si="5"/>
        <v>0</v>
      </c>
      <c r="O106" s="27"/>
      <c r="P106" s="27"/>
      <c r="Q106" s="148"/>
    </row>
    <row r="107" spans="1:26" x14ac:dyDescent="0.25">
      <c r="B107" s="30"/>
      <c r="C107" s="30"/>
      <c r="D107" s="30"/>
      <c r="E107" s="31"/>
      <c r="F107" s="30"/>
      <c r="G107" s="30"/>
      <c r="H107" s="30"/>
      <c r="I107" s="30"/>
      <c r="J107" s="30"/>
      <c r="K107" s="30"/>
      <c r="L107" s="30"/>
      <c r="M107" s="30"/>
      <c r="N107" s="30"/>
      <c r="O107" s="30"/>
      <c r="P107" s="30"/>
    </row>
    <row r="108" spans="1:26" ht="18.75" x14ac:dyDescent="0.25">
      <c r="B108" s="59" t="s">
        <v>33</v>
      </c>
      <c r="C108" s="73">
        <f>+K106</f>
        <v>0</v>
      </c>
      <c r="H108" s="32"/>
      <c r="I108" s="32"/>
      <c r="J108" s="32"/>
      <c r="K108" s="32"/>
      <c r="L108" s="32"/>
      <c r="M108" s="32"/>
      <c r="N108" s="30"/>
      <c r="O108" s="30"/>
      <c r="P108" s="30"/>
    </row>
    <row r="110" spans="1:26" ht="15.75" thickBot="1" x14ac:dyDescent="0.3"/>
    <row r="111" spans="1:26" ht="37.15" customHeight="1" thickBot="1" x14ac:dyDescent="0.3">
      <c r="B111" s="76" t="s">
        <v>50</v>
      </c>
      <c r="C111" s="77" t="s">
        <v>51</v>
      </c>
      <c r="D111" s="76" t="s">
        <v>52</v>
      </c>
      <c r="E111" s="77" t="s">
        <v>56</v>
      </c>
    </row>
    <row r="112" spans="1:26" ht="41.45" customHeight="1" x14ac:dyDescent="0.25">
      <c r="B112" s="67" t="s">
        <v>107</v>
      </c>
      <c r="C112" s="70">
        <v>20</v>
      </c>
      <c r="D112" s="70"/>
      <c r="E112" s="425">
        <f>+D112+D113+D114</f>
        <v>0</v>
      </c>
    </row>
    <row r="113" spans="2:17" x14ac:dyDescent="0.25">
      <c r="B113" s="67" t="s">
        <v>108</v>
      </c>
      <c r="C113" s="57">
        <v>30</v>
      </c>
      <c r="D113" s="71">
        <v>0</v>
      </c>
      <c r="E113" s="426"/>
    </row>
    <row r="114" spans="2:17" ht="15.75" thickBot="1" x14ac:dyDescent="0.3">
      <c r="B114" s="67" t="s">
        <v>109</v>
      </c>
      <c r="C114" s="72">
        <v>40</v>
      </c>
      <c r="D114" s="72">
        <v>0</v>
      </c>
      <c r="E114" s="427"/>
    </row>
    <row r="116" spans="2:17" ht="15.75" thickBot="1" x14ac:dyDescent="0.3"/>
    <row r="117" spans="2:17" ht="27" thickBot="1" x14ac:dyDescent="0.3">
      <c r="B117" s="422" t="s">
        <v>53</v>
      </c>
      <c r="C117" s="423"/>
      <c r="D117" s="423"/>
      <c r="E117" s="423"/>
      <c r="F117" s="423"/>
      <c r="G117" s="423"/>
      <c r="H117" s="423"/>
      <c r="I117" s="423"/>
      <c r="J117" s="423"/>
      <c r="K117" s="423"/>
      <c r="L117" s="423"/>
      <c r="M117" s="423"/>
      <c r="N117" s="424"/>
    </row>
    <row r="119" spans="2:17" ht="76.5" customHeight="1" x14ac:dyDescent="0.25">
      <c r="B119" s="56" t="s">
        <v>0</v>
      </c>
      <c r="C119" s="56" t="s">
        <v>40</v>
      </c>
      <c r="D119" s="56" t="s">
        <v>41</v>
      </c>
      <c r="E119" s="56" t="s">
        <v>96</v>
      </c>
      <c r="F119" s="56" t="s">
        <v>98</v>
      </c>
      <c r="G119" s="56" t="s">
        <v>99</v>
      </c>
      <c r="H119" s="56" t="s">
        <v>100</v>
      </c>
      <c r="I119" s="56" t="s">
        <v>97</v>
      </c>
      <c r="J119" s="395" t="s">
        <v>101</v>
      </c>
      <c r="K119" s="396"/>
      <c r="L119" s="397"/>
      <c r="M119" s="56" t="s">
        <v>105</v>
      </c>
      <c r="N119" s="56" t="s">
        <v>42</v>
      </c>
      <c r="O119" s="56" t="s">
        <v>43</v>
      </c>
      <c r="P119" s="395" t="s">
        <v>3</v>
      </c>
      <c r="Q119" s="397"/>
    </row>
    <row r="120" spans="2:17" ht="60.75" customHeight="1" x14ac:dyDescent="0.25">
      <c r="B120" s="79" t="s">
        <v>113</v>
      </c>
      <c r="C120" s="79"/>
      <c r="D120" s="3"/>
      <c r="E120" s="3"/>
      <c r="F120" s="3"/>
      <c r="G120" s="3"/>
      <c r="H120" s="3"/>
      <c r="I120" s="5"/>
      <c r="J120" s="1" t="s">
        <v>102</v>
      </c>
      <c r="K120" s="87" t="s">
        <v>103</v>
      </c>
      <c r="L120" s="86" t="s">
        <v>104</v>
      </c>
      <c r="M120" s="63"/>
      <c r="N120" s="63"/>
      <c r="O120" s="63"/>
      <c r="P120" s="398"/>
      <c r="Q120" s="398"/>
    </row>
    <row r="121" spans="2:17" ht="60.75" customHeight="1" x14ac:dyDescent="0.25">
      <c r="B121" s="79" t="s">
        <v>114</v>
      </c>
      <c r="C121" s="79"/>
      <c r="D121" s="3"/>
      <c r="E121" s="3"/>
      <c r="F121" s="3"/>
      <c r="G121" s="3"/>
      <c r="H121" s="3"/>
      <c r="I121" s="5"/>
      <c r="J121" s="1"/>
      <c r="K121" s="87"/>
      <c r="L121" s="86"/>
      <c r="M121" s="63"/>
      <c r="N121" s="63"/>
      <c r="O121" s="63"/>
      <c r="P121" s="80"/>
      <c r="Q121" s="80"/>
    </row>
    <row r="122" spans="2:17" ht="33.6" customHeight="1" x14ac:dyDescent="0.25">
      <c r="B122" s="79" t="s">
        <v>115</v>
      </c>
      <c r="C122" s="79"/>
      <c r="D122" s="3"/>
      <c r="E122" s="3"/>
      <c r="F122" s="3"/>
      <c r="G122" s="3"/>
      <c r="H122" s="3"/>
      <c r="I122" s="5"/>
      <c r="J122" s="1"/>
      <c r="K122" s="86"/>
      <c r="L122" s="86"/>
      <c r="M122" s="63"/>
      <c r="N122" s="63"/>
      <c r="O122" s="63"/>
      <c r="P122" s="398"/>
      <c r="Q122" s="398"/>
    </row>
    <row r="125" spans="2:17" ht="15.75" thickBot="1" x14ac:dyDescent="0.3"/>
    <row r="126" spans="2:17" ht="54" customHeight="1" x14ac:dyDescent="0.25">
      <c r="B126" s="75" t="s">
        <v>34</v>
      </c>
      <c r="C126" s="75" t="s">
        <v>50</v>
      </c>
      <c r="D126" s="56" t="s">
        <v>51</v>
      </c>
      <c r="E126" s="75" t="s">
        <v>52</v>
      </c>
      <c r="F126" s="77" t="s">
        <v>57</v>
      </c>
      <c r="G126" s="83"/>
    </row>
    <row r="127" spans="2:17" ht="120.75" customHeight="1" x14ac:dyDescent="0.2">
      <c r="B127" s="416" t="s">
        <v>54</v>
      </c>
      <c r="C127" s="6" t="s">
        <v>110</v>
      </c>
      <c r="D127" s="71">
        <v>25</v>
      </c>
      <c r="E127" s="71"/>
      <c r="F127" s="417">
        <f>+E127+E128+E129</f>
        <v>0</v>
      </c>
      <c r="G127" s="84"/>
    </row>
    <row r="128" spans="2:17" ht="76.150000000000006" customHeight="1" x14ac:dyDescent="0.2">
      <c r="B128" s="416"/>
      <c r="C128" s="6" t="s">
        <v>111</v>
      </c>
      <c r="D128" s="74">
        <v>25</v>
      </c>
      <c r="E128" s="71"/>
      <c r="F128" s="418"/>
      <c r="G128" s="84"/>
    </row>
    <row r="129" spans="2:7" ht="69" customHeight="1" x14ac:dyDescent="0.2">
      <c r="B129" s="416"/>
      <c r="C129" s="6" t="s">
        <v>112</v>
      </c>
      <c r="D129" s="71">
        <v>10</v>
      </c>
      <c r="E129" s="71"/>
      <c r="F129" s="419"/>
      <c r="G129" s="84"/>
    </row>
    <row r="130" spans="2:7" x14ac:dyDescent="0.25">
      <c r="C130"/>
    </row>
    <row r="131" spans="2:7" x14ac:dyDescent="0.25">
      <c r="B131" s="9" t="s">
        <v>140</v>
      </c>
    </row>
    <row r="133" spans="2:7" x14ac:dyDescent="0.25">
      <c r="B133" s="66" t="s">
        <v>58</v>
      </c>
    </row>
    <row r="136" spans="2:7" x14ac:dyDescent="0.25">
      <c r="B136" s="78" t="s">
        <v>34</v>
      </c>
      <c r="C136" s="78" t="s">
        <v>59</v>
      </c>
      <c r="D136" s="75" t="s">
        <v>52</v>
      </c>
      <c r="E136" s="75" t="s">
        <v>17</v>
      </c>
    </row>
    <row r="137" spans="2:7" ht="28.5" x14ac:dyDescent="0.25">
      <c r="B137" s="2" t="s">
        <v>60</v>
      </c>
      <c r="C137" s="7">
        <v>40</v>
      </c>
      <c r="D137" s="71">
        <f>+E112</f>
        <v>0</v>
      </c>
      <c r="E137" s="420">
        <f>+D137+D138</f>
        <v>0</v>
      </c>
    </row>
    <row r="138" spans="2:7" ht="42.75" x14ac:dyDescent="0.25">
      <c r="B138" s="2" t="s">
        <v>61</v>
      </c>
      <c r="C138" s="7">
        <v>60</v>
      </c>
      <c r="D138" s="71">
        <f>+F127</f>
        <v>0</v>
      </c>
      <c r="E138" s="421"/>
    </row>
  </sheetData>
  <mergeCells count="42">
    <mergeCell ref="O61:P61"/>
    <mergeCell ref="B127:B129"/>
    <mergeCell ref="F127:F129"/>
    <mergeCell ref="E137:E138"/>
    <mergeCell ref="B2:P2"/>
    <mergeCell ref="B91:P91"/>
    <mergeCell ref="B117:N117"/>
    <mergeCell ref="E112:E114"/>
    <mergeCell ref="B84:N84"/>
    <mergeCell ref="D87:E87"/>
    <mergeCell ref="D88:E88"/>
    <mergeCell ref="B94:N94"/>
    <mergeCell ref="P76:Q76"/>
    <mergeCell ref="B73:N73"/>
    <mergeCell ref="E34:E35"/>
    <mergeCell ref="O60:P60"/>
    <mergeCell ref="B57:N57"/>
    <mergeCell ref="C55:N55"/>
    <mergeCell ref="B14:C21"/>
    <mergeCell ref="D51:E51"/>
    <mergeCell ref="M37:N37"/>
    <mergeCell ref="B51:B52"/>
    <mergeCell ref="C51:C52"/>
    <mergeCell ref="B4:P4"/>
    <mergeCell ref="B22:C22"/>
    <mergeCell ref="C6:N6"/>
    <mergeCell ref="C7:N7"/>
    <mergeCell ref="C8:N8"/>
    <mergeCell ref="C9:N9"/>
    <mergeCell ref="C10:E10"/>
    <mergeCell ref="O67:P67"/>
    <mergeCell ref="O62:P62"/>
    <mergeCell ref="O63:P63"/>
    <mergeCell ref="O64:P64"/>
    <mergeCell ref="O65:P65"/>
    <mergeCell ref="O66:P66"/>
    <mergeCell ref="J119:L119"/>
    <mergeCell ref="P119:Q119"/>
    <mergeCell ref="P120:Q120"/>
    <mergeCell ref="P122:Q122"/>
    <mergeCell ref="J76:L76"/>
    <mergeCell ref="P77:Q77"/>
  </mergeCells>
  <dataValidations count="2">
    <dataValidation type="decimal" allowBlank="1" showInputMessage="1" showErrorMessage="1" sqref="WVH983054 WLL983054 C65550 IV65550 SR65550 ACN65550 AMJ65550 AWF65550 BGB65550 BPX65550 BZT65550 CJP65550 CTL65550 DDH65550 DND65550 DWZ65550 EGV65550 EQR65550 FAN65550 FKJ65550 FUF65550 GEB65550 GNX65550 GXT65550 HHP65550 HRL65550 IBH65550 ILD65550 IUZ65550 JEV65550 JOR65550 JYN65550 KIJ65550 KSF65550 LCB65550 LLX65550 LVT65550 MFP65550 MPL65550 MZH65550 NJD65550 NSZ65550 OCV65550 OMR65550 OWN65550 PGJ65550 PQF65550 QAB65550 QJX65550 QTT65550 RDP65550 RNL65550 RXH65550 SHD65550 SQZ65550 TAV65550 TKR65550 TUN65550 UEJ65550 UOF65550 UYB65550 VHX65550 VRT65550 WBP65550 WLL65550 WVH65550 C131086 IV131086 SR131086 ACN131086 AMJ131086 AWF131086 BGB131086 BPX131086 BZT131086 CJP131086 CTL131086 DDH131086 DND131086 DWZ131086 EGV131086 EQR131086 FAN131086 FKJ131086 FUF131086 GEB131086 GNX131086 GXT131086 HHP131086 HRL131086 IBH131086 ILD131086 IUZ131086 JEV131086 JOR131086 JYN131086 KIJ131086 KSF131086 LCB131086 LLX131086 LVT131086 MFP131086 MPL131086 MZH131086 NJD131086 NSZ131086 OCV131086 OMR131086 OWN131086 PGJ131086 PQF131086 QAB131086 QJX131086 QTT131086 RDP131086 RNL131086 RXH131086 SHD131086 SQZ131086 TAV131086 TKR131086 TUN131086 UEJ131086 UOF131086 UYB131086 VHX131086 VRT131086 WBP131086 WLL131086 WVH131086 C196622 IV196622 SR196622 ACN196622 AMJ196622 AWF196622 BGB196622 BPX196622 BZT196622 CJP196622 CTL196622 DDH196622 DND196622 DWZ196622 EGV196622 EQR196622 FAN196622 FKJ196622 FUF196622 GEB196622 GNX196622 GXT196622 HHP196622 HRL196622 IBH196622 ILD196622 IUZ196622 JEV196622 JOR196622 JYN196622 KIJ196622 KSF196622 LCB196622 LLX196622 LVT196622 MFP196622 MPL196622 MZH196622 NJD196622 NSZ196622 OCV196622 OMR196622 OWN196622 PGJ196622 PQF196622 QAB196622 QJX196622 QTT196622 RDP196622 RNL196622 RXH196622 SHD196622 SQZ196622 TAV196622 TKR196622 TUN196622 UEJ196622 UOF196622 UYB196622 VHX196622 VRT196622 WBP196622 WLL196622 WVH196622 C262158 IV262158 SR262158 ACN262158 AMJ262158 AWF262158 BGB262158 BPX262158 BZT262158 CJP262158 CTL262158 DDH262158 DND262158 DWZ262158 EGV262158 EQR262158 FAN262158 FKJ262158 FUF262158 GEB262158 GNX262158 GXT262158 HHP262158 HRL262158 IBH262158 ILD262158 IUZ262158 JEV262158 JOR262158 JYN262158 KIJ262158 KSF262158 LCB262158 LLX262158 LVT262158 MFP262158 MPL262158 MZH262158 NJD262158 NSZ262158 OCV262158 OMR262158 OWN262158 PGJ262158 PQF262158 QAB262158 QJX262158 QTT262158 RDP262158 RNL262158 RXH262158 SHD262158 SQZ262158 TAV262158 TKR262158 TUN262158 UEJ262158 UOF262158 UYB262158 VHX262158 VRT262158 WBP262158 WLL262158 WVH262158 C327694 IV327694 SR327694 ACN327694 AMJ327694 AWF327694 BGB327694 BPX327694 BZT327694 CJP327694 CTL327694 DDH327694 DND327694 DWZ327694 EGV327694 EQR327694 FAN327694 FKJ327694 FUF327694 GEB327694 GNX327694 GXT327694 HHP327694 HRL327694 IBH327694 ILD327694 IUZ327694 JEV327694 JOR327694 JYN327694 KIJ327694 KSF327694 LCB327694 LLX327694 LVT327694 MFP327694 MPL327694 MZH327694 NJD327694 NSZ327694 OCV327694 OMR327694 OWN327694 PGJ327694 PQF327694 QAB327694 QJX327694 QTT327694 RDP327694 RNL327694 RXH327694 SHD327694 SQZ327694 TAV327694 TKR327694 TUN327694 UEJ327694 UOF327694 UYB327694 VHX327694 VRT327694 WBP327694 WLL327694 WVH327694 C393230 IV393230 SR393230 ACN393230 AMJ393230 AWF393230 BGB393230 BPX393230 BZT393230 CJP393230 CTL393230 DDH393230 DND393230 DWZ393230 EGV393230 EQR393230 FAN393230 FKJ393230 FUF393230 GEB393230 GNX393230 GXT393230 HHP393230 HRL393230 IBH393230 ILD393230 IUZ393230 JEV393230 JOR393230 JYN393230 KIJ393230 KSF393230 LCB393230 LLX393230 LVT393230 MFP393230 MPL393230 MZH393230 NJD393230 NSZ393230 OCV393230 OMR393230 OWN393230 PGJ393230 PQF393230 QAB393230 QJX393230 QTT393230 RDP393230 RNL393230 RXH393230 SHD393230 SQZ393230 TAV393230 TKR393230 TUN393230 UEJ393230 UOF393230 UYB393230 VHX393230 VRT393230 WBP393230 WLL393230 WVH393230 C458766 IV458766 SR458766 ACN458766 AMJ458766 AWF458766 BGB458766 BPX458766 BZT458766 CJP458766 CTL458766 DDH458766 DND458766 DWZ458766 EGV458766 EQR458766 FAN458766 FKJ458766 FUF458766 GEB458766 GNX458766 GXT458766 HHP458766 HRL458766 IBH458766 ILD458766 IUZ458766 JEV458766 JOR458766 JYN458766 KIJ458766 KSF458766 LCB458766 LLX458766 LVT458766 MFP458766 MPL458766 MZH458766 NJD458766 NSZ458766 OCV458766 OMR458766 OWN458766 PGJ458766 PQF458766 QAB458766 QJX458766 QTT458766 RDP458766 RNL458766 RXH458766 SHD458766 SQZ458766 TAV458766 TKR458766 TUN458766 UEJ458766 UOF458766 UYB458766 VHX458766 VRT458766 WBP458766 WLL458766 WVH458766 C524302 IV524302 SR524302 ACN524302 AMJ524302 AWF524302 BGB524302 BPX524302 BZT524302 CJP524302 CTL524302 DDH524302 DND524302 DWZ524302 EGV524302 EQR524302 FAN524302 FKJ524302 FUF524302 GEB524302 GNX524302 GXT524302 HHP524302 HRL524302 IBH524302 ILD524302 IUZ524302 JEV524302 JOR524302 JYN524302 KIJ524302 KSF524302 LCB524302 LLX524302 LVT524302 MFP524302 MPL524302 MZH524302 NJD524302 NSZ524302 OCV524302 OMR524302 OWN524302 PGJ524302 PQF524302 QAB524302 QJX524302 QTT524302 RDP524302 RNL524302 RXH524302 SHD524302 SQZ524302 TAV524302 TKR524302 TUN524302 UEJ524302 UOF524302 UYB524302 VHX524302 VRT524302 WBP524302 WLL524302 WVH524302 C589838 IV589838 SR589838 ACN589838 AMJ589838 AWF589838 BGB589838 BPX589838 BZT589838 CJP589838 CTL589838 DDH589838 DND589838 DWZ589838 EGV589838 EQR589838 FAN589838 FKJ589838 FUF589838 GEB589838 GNX589838 GXT589838 HHP589838 HRL589838 IBH589838 ILD589838 IUZ589838 JEV589838 JOR589838 JYN589838 KIJ589838 KSF589838 LCB589838 LLX589838 LVT589838 MFP589838 MPL589838 MZH589838 NJD589838 NSZ589838 OCV589838 OMR589838 OWN589838 PGJ589838 PQF589838 QAB589838 QJX589838 QTT589838 RDP589838 RNL589838 RXH589838 SHD589838 SQZ589838 TAV589838 TKR589838 TUN589838 UEJ589838 UOF589838 UYB589838 VHX589838 VRT589838 WBP589838 WLL589838 WVH589838 C655374 IV655374 SR655374 ACN655374 AMJ655374 AWF655374 BGB655374 BPX655374 BZT655374 CJP655374 CTL655374 DDH655374 DND655374 DWZ655374 EGV655374 EQR655374 FAN655374 FKJ655374 FUF655374 GEB655374 GNX655374 GXT655374 HHP655374 HRL655374 IBH655374 ILD655374 IUZ655374 JEV655374 JOR655374 JYN655374 KIJ655374 KSF655374 LCB655374 LLX655374 LVT655374 MFP655374 MPL655374 MZH655374 NJD655374 NSZ655374 OCV655374 OMR655374 OWN655374 PGJ655374 PQF655374 QAB655374 QJX655374 QTT655374 RDP655374 RNL655374 RXH655374 SHD655374 SQZ655374 TAV655374 TKR655374 TUN655374 UEJ655374 UOF655374 UYB655374 VHX655374 VRT655374 WBP655374 WLL655374 WVH655374 C720910 IV720910 SR720910 ACN720910 AMJ720910 AWF720910 BGB720910 BPX720910 BZT720910 CJP720910 CTL720910 DDH720910 DND720910 DWZ720910 EGV720910 EQR720910 FAN720910 FKJ720910 FUF720910 GEB720910 GNX720910 GXT720910 HHP720910 HRL720910 IBH720910 ILD720910 IUZ720910 JEV720910 JOR720910 JYN720910 KIJ720910 KSF720910 LCB720910 LLX720910 LVT720910 MFP720910 MPL720910 MZH720910 NJD720910 NSZ720910 OCV720910 OMR720910 OWN720910 PGJ720910 PQF720910 QAB720910 QJX720910 QTT720910 RDP720910 RNL720910 RXH720910 SHD720910 SQZ720910 TAV720910 TKR720910 TUN720910 UEJ720910 UOF720910 UYB720910 VHX720910 VRT720910 WBP720910 WLL720910 WVH720910 C786446 IV786446 SR786446 ACN786446 AMJ786446 AWF786446 BGB786446 BPX786446 BZT786446 CJP786446 CTL786446 DDH786446 DND786446 DWZ786446 EGV786446 EQR786446 FAN786446 FKJ786446 FUF786446 GEB786446 GNX786446 GXT786446 HHP786446 HRL786446 IBH786446 ILD786446 IUZ786446 JEV786446 JOR786446 JYN786446 KIJ786446 KSF786446 LCB786446 LLX786446 LVT786446 MFP786446 MPL786446 MZH786446 NJD786446 NSZ786446 OCV786446 OMR786446 OWN786446 PGJ786446 PQF786446 QAB786446 QJX786446 QTT786446 RDP786446 RNL786446 RXH786446 SHD786446 SQZ786446 TAV786446 TKR786446 TUN786446 UEJ786446 UOF786446 UYB786446 VHX786446 VRT786446 WBP786446 WLL786446 WVH786446 C851982 IV851982 SR851982 ACN851982 AMJ851982 AWF851982 BGB851982 BPX851982 BZT851982 CJP851982 CTL851982 DDH851982 DND851982 DWZ851982 EGV851982 EQR851982 FAN851982 FKJ851982 FUF851982 GEB851982 GNX851982 GXT851982 HHP851982 HRL851982 IBH851982 ILD851982 IUZ851982 JEV851982 JOR851982 JYN851982 KIJ851982 KSF851982 LCB851982 LLX851982 LVT851982 MFP851982 MPL851982 MZH851982 NJD851982 NSZ851982 OCV851982 OMR851982 OWN851982 PGJ851982 PQF851982 QAB851982 QJX851982 QTT851982 RDP851982 RNL851982 RXH851982 SHD851982 SQZ851982 TAV851982 TKR851982 TUN851982 UEJ851982 UOF851982 UYB851982 VHX851982 VRT851982 WBP851982 WLL851982 WVH851982 C917518 IV917518 SR917518 ACN917518 AMJ917518 AWF917518 BGB917518 BPX917518 BZT917518 CJP917518 CTL917518 DDH917518 DND917518 DWZ917518 EGV917518 EQR917518 FAN917518 FKJ917518 FUF917518 GEB917518 GNX917518 GXT917518 HHP917518 HRL917518 IBH917518 ILD917518 IUZ917518 JEV917518 JOR917518 JYN917518 KIJ917518 KSF917518 LCB917518 LLX917518 LVT917518 MFP917518 MPL917518 MZH917518 NJD917518 NSZ917518 OCV917518 OMR917518 OWN917518 PGJ917518 PQF917518 QAB917518 QJX917518 QTT917518 RDP917518 RNL917518 RXH917518 SHD917518 SQZ917518 TAV917518 TKR917518 TUN917518 UEJ917518 UOF917518 UYB917518 VHX917518 VRT917518 WBP917518 WLL917518 WVH917518 C983054 IV983054 SR983054 ACN983054 AMJ983054 AWF983054 BGB983054 BPX983054 BZT983054 CJP983054 CTL983054 DDH983054 DND983054 DWZ983054 EGV983054 EQR983054 FAN983054 FKJ983054 FUF983054 GEB983054 GNX983054 GXT983054 HHP983054 HRL983054 IBH983054 ILD983054 IUZ983054 JEV983054 JOR983054 JYN983054 KIJ983054 KSF983054 LCB983054 LLX983054 LVT983054 MFP983054 MPL983054 MZH983054 NJD983054 NSZ983054 OCV983054 OMR983054 OWN983054 PGJ983054 PQF983054 QAB983054 QJX983054 QTT983054 RDP983054 RNL983054 RXH983054 SHD983054 SQZ983054 TAV983054 TKR983054 TUN983054 UEJ983054 UOF983054 UYB983054 VHX983054 VRT983054 WBP983054 IV24:IV36 SR24:SR36 ACN24:ACN36 AMJ24:AMJ36 AWF24:AWF36 BGB24:BGB36 BPX24:BPX36 BZT24:BZT36 CJP24:CJP36 CTL24:CTL36 DDH24:DDH36 DND24:DND36 DWZ24:DWZ36 EGV24:EGV36 EQR24:EQR36 FAN24:FAN36 FKJ24:FKJ36 FUF24:FUF36 GEB24:GEB36 GNX24:GNX36 GXT24:GXT36 HHP24:HHP36 HRL24:HRL36 IBH24:IBH36 ILD24:ILD36 IUZ24:IUZ36 JEV24:JEV36 JOR24:JOR36 JYN24:JYN36 KIJ24:KIJ36 KSF24:KSF36 LCB24:LCB36 LLX24:LLX36 LVT24:LVT36 MFP24:MFP36 MPL24:MPL36 MZH24:MZH36 NJD24:NJD36 NSZ24:NSZ36 OCV24:OCV36 OMR24:OMR36 OWN24:OWN36 PGJ24:PGJ36 PQF24:PQF36 QAB24:QAB36 QJX24:QJX36 QTT24:QTT36 RDP24:RDP36 RNL24:RNL36 RXH24:RXH36 SHD24:SHD36 SQZ24:SQZ36 TAV24:TAV36 TKR24:TKR36 TUN24:TUN36 UEJ24:UEJ36 UOF24:UOF36 UYB24:UYB36 VHX24:VHX36 VRT24:VRT36 WBP24:WBP36 WLL24:WLL36 WVH24:WVH36">
      <formula1>0</formula1>
      <formula2>1</formula2>
    </dataValidation>
    <dataValidation type="list" allowBlank="1" showInputMessage="1" showErrorMessage="1" sqref="WVE983054 A65550 IS65550 SO65550 ACK65550 AMG65550 AWC65550 BFY65550 BPU65550 BZQ65550 CJM65550 CTI65550 DDE65550 DNA65550 DWW65550 EGS65550 EQO65550 FAK65550 FKG65550 FUC65550 GDY65550 GNU65550 GXQ65550 HHM65550 HRI65550 IBE65550 ILA65550 IUW65550 JES65550 JOO65550 JYK65550 KIG65550 KSC65550 LBY65550 LLU65550 LVQ65550 MFM65550 MPI65550 MZE65550 NJA65550 NSW65550 OCS65550 OMO65550 OWK65550 PGG65550 PQC65550 PZY65550 QJU65550 QTQ65550 RDM65550 RNI65550 RXE65550 SHA65550 SQW65550 TAS65550 TKO65550 TUK65550 UEG65550 UOC65550 UXY65550 VHU65550 VRQ65550 WBM65550 WLI65550 WVE65550 A131086 IS131086 SO131086 ACK131086 AMG131086 AWC131086 BFY131086 BPU131086 BZQ131086 CJM131086 CTI131086 DDE131086 DNA131086 DWW131086 EGS131086 EQO131086 FAK131086 FKG131086 FUC131086 GDY131086 GNU131086 GXQ131086 HHM131086 HRI131086 IBE131086 ILA131086 IUW131086 JES131086 JOO131086 JYK131086 KIG131086 KSC131086 LBY131086 LLU131086 LVQ131086 MFM131086 MPI131086 MZE131086 NJA131086 NSW131086 OCS131086 OMO131086 OWK131086 PGG131086 PQC131086 PZY131086 QJU131086 QTQ131086 RDM131086 RNI131086 RXE131086 SHA131086 SQW131086 TAS131086 TKO131086 TUK131086 UEG131086 UOC131086 UXY131086 VHU131086 VRQ131086 WBM131086 WLI131086 WVE131086 A196622 IS196622 SO196622 ACK196622 AMG196622 AWC196622 BFY196622 BPU196622 BZQ196622 CJM196622 CTI196622 DDE196622 DNA196622 DWW196622 EGS196622 EQO196622 FAK196622 FKG196622 FUC196622 GDY196622 GNU196622 GXQ196622 HHM196622 HRI196622 IBE196622 ILA196622 IUW196622 JES196622 JOO196622 JYK196622 KIG196622 KSC196622 LBY196622 LLU196622 LVQ196622 MFM196622 MPI196622 MZE196622 NJA196622 NSW196622 OCS196622 OMO196622 OWK196622 PGG196622 PQC196622 PZY196622 QJU196622 QTQ196622 RDM196622 RNI196622 RXE196622 SHA196622 SQW196622 TAS196622 TKO196622 TUK196622 UEG196622 UOC196622 UXY196622 VHU196622 VRQ196622 WBM196622 WLI196622 WVE196622 A262158 IS262158 SO262158 ACK262158 AMG262158 AWC262158 BFY262158 BPU262158 BZQ262158 CJM262158 CTI262158 DDE262158 DNA262158 DWW262158 EGS262158 EQO262158 FAK262158 FKG262158 FUC262158 GDY262158 GNU262158 GXQ262158 HHM262158 HRI262158 IBE262158 ILA262158 IUW262158 JES262158 JOO262158 JYK262158 KIG262158 KSC262158 LBY262158 LLU262158 LVQ262158 MFM262158 MPI262158 MZE262158 NJA262158 NSW262158 OCS262158 OMO262158 OWK262158 PGG262158 PQC262158 PZY262158 QJU262158 QTQ262158 RDM262158 RNI262158 RXE262158 SHA262158 SQW262158 TAS262158 TKO262158 TUK262158 UEG262158 UOC262158 UXY262158 VHU262158 VRQ262158 WBM262158 WLI262158 WVE262158 A327694 IS327694 SO327694 ACK327694 AMG327694 AWC327694 BFY327694 BPU327694 BZQ327694 CJM327694 CTI327694 DDE327694 DNA327694 DWW327694 EGS327694 EQO327694 FAK327694 FKG327694 FUC327694 GDY327694 GNU327694 GXQ327694 HHM327694 HRI327694 IBE327694 ILA327694 IUW327694 JES327694 JOO327694 JYK327694 KIG327694 KSC327694 LBY327694 LLU327694 LVQ327694 MFM327694 MPI327694 MZE327694 NJA327694 NSW327694 OCS327694 OMO327694 OWK327694 PGG327694 PQC327694 PZY327694 QJU327694 QTQ327694 RDM327694 RNI327694 RXE327694 SHA327694 SQW327694 TAS327694 TKO327694 TUK327694 UEG327694 UOC327694 UXY327694 VHU327694 VRQ327694 WBM327694 WLI327694 WVE327694 A393230 IS393230 SO393230 ACK393230 AMG393230 AWC393230 BFY393230 BPU393230 BZQ393230 CJM393230 CTI393230 DDE393230 DNA393230 DWW393230 EGS393230 EQO393230 FAK393230 FKG393230 FUC393230 GDY393230 GNU393230 GXQ393230 HHM393230 HRI393230 IBE393230 ILA393230 IUW393230 JES393230 JOO393230 JYK393230 KIG393230 KSC393230 LBY393230 LLU393230 LVQ393230 MFM393230 MPI393230 MZE393230 NJA393230 NSW393230 OCS393230 OMO393230 OWK393230 PGG393230 PQC393230 PZY393230 QJU393230 QTQ393230 RDM393230 RNI393230 RXE393230 SHA393230 SQW393230 TAS393230 TKO393230 TUK393230 UEG393230 UOC393230 UXY393230 VHU393230 VRQ393230 WBM393230 WLI393230 WVE393230 A458766 IS458766 SO458766 ACK458766 AMG458766 AWC458766 BFY458766 BPU458766 BZQ458766 CJM458766 CTI458766 DDE458766 DNA458766 DWW458766 EGS458766 EQO458766 FAK458766 FKG458766 FUC458766 GDY458766 GNU458766 GXQ458766 HHM458766 HRI458766 IBE458766 ILA458766 IUW458766 JES458766 JOO458766 JYK458766 KIG458766 KSC458766 LBY458766 LLU458766 LVQ458766 MFM458766 MPI458766 MZE458766 NJA458766 NSW458766 OCS458766 OMO458766 OWK458766 PGG458766 PQC458766 PZY458766 QJU458766 QTQ458766 RDM458766 RNI458766 RXE458766 SHA458766 SQW458766 TAS458766 TKO458766 TUK458766 UEG458766 UOC458766 UXY458766 VHU458766 VRQ458766 WBM458766 WLI458766 WVE458766 A524302 IS524302 SO524302 ACK524302 AMG524302 AWC524302 BFY524302 BPU524302 BZQ524302 CJM524302 CTI524302 DDE524302 DNA524302 DWW524302 EGS524302 EQO524302 FAK524302 FKG524302 FUC524302 GDY524302 GNU524302 GXQ524302 HHM524302 HRI524302 IBE524302 ILA524302 IUW524302 JES524302 JOO524302 JYK524302 KIG524302 KSC524302 LBY524302 LLU524302 LVQ524302 MFM524302 MPI524302 MZE524302 NJA524302 NSW524302 OCS524302 OMO524302 OWK524302 PGG524302 PQC524302 PZY524302 QJU524302 QTQ524302 RDM524302 RNI524302 RXE524302 SHA524302 SQW524302 TAS524302 TKO524302 TUK524302 UEG524302 UOC524302 UXY524302 VHU524302 VRQ524302 WBM524302 WLI524302 WVE524302 A589838 IS589838 SO589838 ACK589838 AMG589838 AWC589838 BFY589838 BPU589838 BZQ589838 CJM589838 CTI589838 DDE589838 DNA589838 DWW589838 EGS589838 EQO589838 FAK589838 FKG589838 FUC589838 GDY589838 GNU589838 GXQ589838 HHM589838 HRI589838 IBE589838 ILA589838 IUW589838 JES589838 JOO589838 JYK589838 KIG589838 KSC589838 LBY589838 LLU589838 LVQ589838 MFM589838 MPI589838 MZE589838 NJA589838 NSW589838 OCS589838 OMO589838 OWK589838 PGG589838 PQC589838 PZY589838 QJU589838 QTQ589838 RDM589838 RNI589838 RXE589838 SHA589838 SQW589838 TAS589838 TKO589838 TUK589838 UEG589838 UOC589838 UXY589838 VHU589838 VRQ589838 WBM589838 WLI589838 WVE589838 A655374 IS655374 SO655374 ACK655374 AMG655374 AWC655374 BFY655374 BPU655374 BZQ655374 CJM655374 CTI655374 DDE655374 DNA655374 DWW655374 EGS655374 EQO655374 FAK655374 FKG655374 FUC655374 GDY655374 GNU655374 GXQ655374 HHM655374 HRI655374 IBE655374 ILA655374 IUW655374 JES655374 JOO655374 JYK655374 KIG655374 KSC655374 LBY655374 LLU655374 LVQ655374 MFM655374 MPI655374 MZE655374 NJA655374 NSW655374 OCS655374 OMO655374 OWK655374 PGG655374 PQC655374 PZY655374 QJU655374 QTQ655374 RDM655374 RNI655374 RXE655374 SHA655374 SQW655374 TAS655374 TKO655374 TUK655374 UEG655374 UOC655374 UXY655374 VHU655374 VRQ655374 WBM655374 WLI655374 WVE655374 A720910 IS720910 SO720910 ACK720910 AMG720910 AWC720910 BFY720910 BPU720910 BZQ720910 CJM720910 CTI720910 DDE720910 DNA720910 DWW720910 EGS720910 EQO720910 FAK720910 FKG720910 FUC720910 GDY720910 GNU720910 GXQ720910 HHM720910 HRI720910 IBE720910 ILA720910 IUW720910 JES720910 JOO720910 JYK720910 KIG720910 KSC720910 LBY720910 LLU720910 LVQ720910 MFM720910 MPI720910 MZE720910 NJA720910 NSW720910 OCS720910 OMO720910 OWK720910 PGG720910 PQC720910 PZY720910 QJU720910 QTQ720910 RDM720910 RNI720910 RXE720910 SHA720910 SQW720910 TAS720910 TKO720910 TUK720910 UEG720910 UOC720910 UXY720910 VHU720910 VRQ720910 WBM720910 WLI720910 WVE720910 A786446 IS786446 SO786446 ACK786446 AMG786446 AWC786446 BFY786446 BPU786446 BZQ786446 CJM786446 CTI786446 DDE786446 DNA786446 DWW786446 EGS786446 EQO786446 FAK786446 FKG786446 FUC786446 GDY786446 GNU786446 GXQ786446 HHM786446 HRI786446 IBE786446 ILA786446 IUW786446 JES786446 JOO786446 JYK786446 KIG786446 KSC786446 LBY786446 LLU786446 LVQ786446 MFM786446 MPI786446 MZE786446 NJA786446 NSW786446 OCS786446 OMO786446 OWK786446 PGG786446 PQC786446 PZY786446 QJU786446 QTQ786446 RDM786446 RNI786446 RXE786446 SHA786446 SQW786446 TAS786446 TKO786446 TUK786446 UEG786446 UOC786446 UXY786446 VHU786446 VRQ786446 WBM786446 WLI786446 WVE786446 A851982 IS851982 SO851982 ACK851982 AMG851982 AWC851982 BFY851982 BPU851982 BZQ851982 CJM851982 CTI851982 DDE851982 DNA851982 DWW851982 EGS851982 EQO851982 FAK851982 FKG851982 FUC851982 GDY851982 GNU851982 GXQ851982 HHM851982 HRI851982 IBE851982 ILA851982 IUW851982 JES851982 JOO851982 JYK851982 KIG851982 KSC851982 LBY851982 LLU851982 LVQ851982 MFM851982 MPI851982 MZE851982 NJA851982 NSW851982 OCS851982 OMO851982 OWK851982 PGG851982 PQC851982 PZY851982 QJU851982 QTQ851982 RDM851982 RNI851982 RXE851982 SHA851982 SQW851982 TAS851982 TKO851982 TUK851982 UEG851982 UOC851982 UXY851982 VHU851982 VRQ851982 WBM851982 WLI851982 WVE851982 A917518 IS917518 SO917518 ACK917518 AMG917518 AWC917518 BFY917518 BPU917518 BZQ917518 CJM917518 CTI917518 DDE917518 DNA917518 DWW917518 EGS917518 EQO917518 FAK917518 FKG917518 FUC917518 GDY917518 GNU917518 GXQ917518 HHM917518 HRI917518 IBE917518 ILA917518 IUW917518 JES917518 JOO917518 JYK917518 KIG917518 KSC917518 LBY917518 LLU917518 LVQ917518 MFM917518 MPI917518 MZE917518 NJA917518 NSW917518 OCS917518 OMO917518 OWK917518 PGG917518 PQC917518 PZY917518 QJU917518 QTQ917518 RDM917518 RNI917518 RXE917518 SHA917518 SQW917518 TAS917518 TKO917518 TUK917518 UEG917518 UOC917518 UXY917518 VHU917518 VRQ917518 WBM917518 WLI917518 WVE917518 A983054 IS983054 SO983054 ACK983054 AMG983054 AWC983054 BFY983054 BPU983054 BZQ983054 CJM983054 CTI983054 DDE983054 DNA983054 DWW983054 EGS983054 EQO983054 FAK983054 FKG983054 FUC983054 GDY983054 GNU983054 GXQ983054 HHM983054 HRI983054 IBE983054 ILA983054 IUW983054 JES983054 JOO983054 JYK983054 KIG983054 KSC983054 LBY983054 LLU983054 LVQ983054 MFM983054 MPI983054 MZE983054 NJA983054 NSW983054 OCS983054 OMO983054 OWK983054 PGG983054 PQC983054 PZY983054 QJU983054 QTQ983054 RDM983054 RNI983054 RXE983054 SHA983054 SQW983054 TAS983054 TKO983054 TUK983054 UEG983054 UOC983054 UXY983054 VHU983054 VRQ983054 WBM983054 WLI983054 A24:A36 IS24:IS36 SO24:SO36 ACK24:ACK36 AMG24:AMG36 AWC24:AWC36 BFY24:BFY36 BPU24:BPU36 BZQ24:BZQ36 CJM24:CJM36 CTI24:CTI36 DDE24:DDE36 DNA24:DNA36 DWW24:DWW36 EGS24:EGS36 EQO24:EQO36 FAK24:FAK36 FKG24:FKG36 FUC24:FUC36 GDY24:GDY36 GNU24:GNU36 GXQ24:GXQ36 HHM24:HHM36 HRI24:HRI36 IBE24:IBE36 ILA24:ILA36 IUW24:IUW36 JES24:JES36 JOO24:JOO36 JYK24:JYK36 KIG24:KIG36 KSC24:KSC36 LBY24:LBY36 LLU24:LLU36 LVQ24:LVQ36 MFM24:MFM36 MPI24:MPI36 MZE24:MZE36 NJA24:NJA36 NSW24:NSW36 OCS24:OCS36 OMO24:OMO36 OWK24:OWK36 PGG24:PGG36 PQC24:PQC36 PZY24:PZY36 QJU24:QJU36 QTQ24:QTQ36 RDM24:RDM36 RNI24:RNI36 RXE24:RXE36 SHA24:SHA36 SQW24:SQW36 TAS24:TAS36 TKO24:TKO36 TUK24:TUK36 UEG24:UEG36 UOC24:UOC36 UXY24:UXY36 VHU24:VHU36 VRQ24:VRQ36 WBM24:WBM36 WLI24:WLI36 WVE24:WVE36">
      <formula1>"1,2,3,4,5"</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1"/>
  <sheetViews>
    <sheetView zoomScale="120" zoomScaleNormal="120" workbookViewId="0">
      <selection sqref="A1:XFD1048576"/>
    </sheetView>
  </sheetViews>
  <sheetFormatPr baseColWidth="10" defaultRowHeight="12" x14ac:dyDescent="0.25"/>
  <cols>
    <col min="1" max="1" width="3.140625" style="187" bestFit="1" customWidth="1"/>
    <col min="2" max="2" width="45.5703125" style="187" customWidth="1"/>
    <col min="3" max="3" width="34" style="187" customWidth="1"/>
    <col min="4" max="4" width="34.85546875" style="187" customWidth="1"/>
    <col min="5" max="5" width="25" style="187" customWidth="1"/>
    <col min="6" max="7" width="29.710937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35.7109375" style="188" customWidth="1"/>
    <col min="17" max="17" width="14.570312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167</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c r="D10" s="194"/>
      <c r="E10" s="195"/>
      <c r="F10" s="196"/>
      <c r="G10" s="196"/>
      <c r="H10" s="196"/>
      <c r="I10" s="196"/>
      <c r="J10" s="196"/>
      <c r="K10" s="196"/>
      <c r="L10" s="196"/>
      <c r="M10" s="197"/>
      <c r="N10" s="198"/>
    </row>
    <row r="11" spans="1:16" ht="12.75" thickBot="1" x14ac:dyDescent="0.3">
      <c r="B11" s="199" t="s">
        <v>9</v>
      </c>
      <c r="C11" s="200" t="s">
        <v>10</v>
      </c>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09" t="s">
        <v>30</v>
      </c>
      <c r="G14" s="210"/>
      <c r="I14" s="211"/>
      <c r="J14" s="211"/>
      <c r="K14" s="211"/>
      <c r="L14" s="211"/>
      <c r="M14" s="212"/>
      <c r="N14" s="208"/>
    </row>
    <row r="15" spans="1:16" x14ac:dyDescent="0.2">
      <c r="B15" s="209"/>
      <c r="C15" s="209"/>
      <c r="D15" s="209">
        <v>13</v>
      </c>
      <c r="E15" s="324">
        <v>3539817640</v>
      </c>
      <c r="F15" s="213">
        <v>1580</v>
      </c>
      <c r="G15" s="214"/>
      <c r="I15" s="215"/>
      <c r="J15" s="215"/>
      <c r="K15" s="215"/>
      <c r="L15" s="215"/>
      <c r="M15" s="216"/>
      <c r="N15" s="208"/>
    </row>
    <row r="16" spans="1:16" x14ac:dyDescent="0.2">
      <c r="B16" s="209"/>
      <c r="C16" s="209"/>
      <c r="D16" s="209"/>
      <c r="E16" s="325"/>
      <c r="F16" s="213"/>
      <c r="G16" s="214"/>
      <c r="H16" s="217"/>
      <c r="I16" s="188"/>
      <c r="J16" s="188"/>
      <c r="K16" s="188"/>
      <c r="L16" s="188"/>
      <c r="N16" s="218"/>
    </row>
    <row r="17" spans="1:14" ht="12.75" thickBot="1" x14ac:dyDescent="0.25">
      <c r="B17" s="219" t="s">
        <v>15</v>
      </c>
      <c r="C17" s="220"/>
      <c r="D17" s="209"/>
      <c r="E17" s="324">
        <f>E15</f>
        <v>3539817640</v>
      </c>
      <c r="F17" s="213">
        <f>F15</f>
        <v>1580</v>
      </c>
      <c r="G17" s="214"/>
      <c r="H17" s="217"/>
      <c r="I17" s="188"/>
      <c r="J17" s="188"/>
      <c r="K17" s="188"/>
      <c r="L17" s="188"/>
      <c r="N17" s="218"/>
    </row>
    <row r="18" spans="1:14" ht="24.75" thickBot="1" x14ac:dyDescent="0.25">
      <c r="A18" s="221"/>
      <c r="B18" s="222" t="s">
        <v>16</v>
      </c>
      <c r="C18" s="222" t="s">
        <v>82</v>
      </c>
      <c r="E18" s="326"/>
      <c r="F18" s="211"/>
      <c r="G18" s="211"/>
      <c r="H18" s="211"/>
      <c r="I18" s="223"/>
      <c r="J18" s="223"/>
      <c r="K18" s="223"/>
      <c r="L18" s="223"/>
      <c r="M18" s="224"/>
    </row>
    <row r="19" spans="1:14" ht="12.75" thickBot="1" x14ac:dyDescent="0.3">
      <c r="A19" s="225">
        <v>1</v>
      </c>
      <c r="C19" s="226">
        <f>(F17*80/100)</f>
        <v>1264</v>
      </c>
      <c r="D19" s="227"/>
      <c r="E19" s="228">
        <f>E17</f>
        <v>3539817640</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238"/>
      <c r="D25" s="238"/>
      <c r="E25" s="236"/>
      <c r="F25" s="236"/>
      <c r="G25" s="236"/>
      <c r="H25" s="236"/>
      <c r="I25" s="188"/>
      <c r="J25" s="188"/>
      <c r="K25" s="188"/>
      <c r="L25" s="188"/>
      <c r="N25" s="208"/>
    </row>
    <row r="26" spans="1:14" x14ac:dyDescent="0.2">
      <c r="A26" s="232"/>
      <c r="B26" s="238" t="s">
        <v>120</v>
      </c>
      <c r="C26" s="238"/>
      <c r="D26" s="238"/>
      <c r="E26" s="236"/>
      <c r="F26" s="236"/>
      <c r="G26" s="236"/>
      <c r="H26" s="236"/>
      <c r="I26" s="188"/>
      <c r="J26" s="188"/>
      <c r="K26" s="188"/>
      <c r="L26" s="188"/>
      <c r="N26" s="208"/>
    </row>
    <row r="27" spans="1:14" x14ac:dyDescent="0.2">
      <c r="A27" s="232"/>
      <c r="B27" s="238" t="s">
        <v>121</v>
      </c>
      <c r="C27" s="238"/>
      <c r="D27" s="238"/>
      <c r="E27" s="236"/>
      <c r="F27" s="236"/>
      <c r="G27" s="236"/>
      <c r="H27" s="236"/>
      <c r="I27" s="188"/>
      <c r="J27" s="188"/>
      <c r="K27" s="188"/>
      <c r="L27" s="188"/>
      <c r="N27" s="208"/>
    </row>
    <row r="28" spans="1:14" x14ac:dyDescent="0.2">
      <c r="A28" s="232"/>
      <c r="B28" s="238" t="s">
        <v>122</v>
      </c>
      <c r="C28" s="238"/>
      <c r="D28" s="238"/>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243">
        <f>+D35+D36</f>
        <v>0</v>
      </c>
      <c r="F35" s="236"/>
      <c r="G35" s="236"/>
      <c r="H35" s="236"/>
      <c r="I35" s="188"/>
      <c r="J35" s="188"/>
      <c r="K35" s="188"/>
      <c r="L35" s="188"/>
      <c r="N35" s="208"/>
    </row>
    <row r="36" spans="1:26" ht="60" x14ac:dyDescent="0.2">
      <c r="A36" s="232"/>
      <c r="B36" s="240" t="s">
        <v>125</v>
      </c>
      <c r="C36" s="241">
        <v>60</v>
      </c>
      <c r="D36" s="242">
        <f>+F150</f>
        <v>0</v>
      </c>
      <c r="E36" s="244"/>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ht="12.75" thickBot="1" x14ac:dyDescent="0.3">
      <c r="M39" s="245"/>
      <c r="N39" s="245"/>
    </row>
    <row r="40" spans="1:26" s="188" customFormat="1" ht="48.75" thickBot="1" x14ac:dyDescent="0.3">
      <c r="B40" s="246" t="s">
        <v>126</v>
      </c>
      <c r="C40" s="246" t="s">
        <v>127</v>
      </c>
      <c r="D40" s="246" t="s">
        <v>128</v>
      </c>
      <c r="E40" s="246" t="s">
        <v>46</v>
      </c>
      <c r="F40" s="246" t="s">
        <v>23</v>
      </c>
      <c r="G40" s="246" t="s">
        <v>83</v>
      </c>
      <c r="H40" s="246" t="s">
        <v>18</v>
      </c>
      <c r="I40" s="246" t="s">
        <v>11</v>
      </c>
      <c r="J40" s="246" t="s">
        <v>32</v>
      </c>
      <c r="K40" s="246" t="s">
        <v>62</v>
      </c>
      <c r="L40" s="246" t="s">
        <v>21</v>
      </c>
      <c r="M40" s="247" t="s">
        <v>27</v>
      </c>
      <c r="N40" s="246" t="s">
        <v>129</v>
      </c>
      <c r="O40" s="246" t="s">
        <v>37</v>
      </c>
      <c r="P40" s="248" t="s">
        <v>12</v>
      </c>
      <c r="Q40" s="248" t="s">
        <v>20</v>
      </c>
    </row>
    <row r="41" spans="1:26" s="174" customFormat="1" ht="12.75" thickBot="1" x14ac:dyDescent="0.3">
      <c r="A41" s="249">
        <v>1</v>
      </c>
      <c r="B41" s="250" t="s">
        <v>168</v>
      </c>
      <c r="C41" s="251" t="s">
        <v>168</v>
      </c>
      <c r="D41" s="252" t="s">
        <v>169</v>
      </c>
      <c r="E41" s="253">
        <v>29</v>
      </c>
      <c r="F41" s="251" t="s">
        <v>117</v>
      </c>
      <c r="G41" s="253">
        <v>0</v>
      </c>
      <c r="H41" s="254">
        <v>40921</v>
      </c>
      <c r="I41" s="254">
        <v>41274</v>
      </c>
      <c r="J41" s="253" t="s">
        <v>118</v>
      </c>
      <c r="K41" s="253">
        <v>11</v>
      </c>
      <c r="L41" s="253"/>
      <c r="M41" s="255">
        <v>1626</v>
      </c>
      <c r="N41" s="181">
        <v>0</v>
      </c>
      <c r="O41" s="256">
        <v>1040889124</v>
      </c>
      <c r="P41" s="256">
        <v>37</v>
      </c>
      <c r="Q41" s="257"/>
      <c r="R41" s="258"/>
      <c r="S41" s="258"/>
      <c r="T41" s="258"/>
      <c r="U41" s="258"/>
      <c r="V41" s="258"/>
      <c r="W41" s="258"/>
      <c r="X41" s="258"/>
      <c r="Y41" s="258"/>
      <c r="Z41" s="258"/>
    </row>
    <row r="42" spans="1:26" s="174" customFormat="1" ht="12.75" thickBot="1" x14ac:dyDescent="0.3">
      <c r="A42" s="249">
        <f>+A41+1</f>
        <v>2</v>
      </c>
      <c r="B42" s="250" t="s">
        <v>168</v>
      </c>
      <c r="C42" s="251" t="s">
        <v>168</v>
      </c>
      <c r="D42" s="252" t="s">
        <v>169</v>
      </c>
      <c r="E42" s="259">
        <v>96</v>
      </c>
      <c r="F42" s="260" t="s">
        <v>117</v>
      </c>
      <c r="G42" s="260">
        <v>0</v>
      </c>
      <c r="H42" s="179">
        <v>41299</v>
      </c>
      <c r="I42" s="179">
        <v>41639</v>
      </c>
      <c r="J42" s="179" t="s">
        <v>118</v>
      </c>
      <c r="K42" s="260">
        <v>11</v>
      </c>
      <c r="L42" s="179"/>
      <c r="M42" s="260">
        <v>1626</v>
      </c>
      <c r="N42" s="260">
        <v>0</v>
      </c>
      <c r="O42" s="256">
        <v>1541320692</v>
      </c>
      <c r="P42" s="256">
        <v>34</v>
      </c>
      <c r="Q42" s="257"/>
      <c r="R42" s="258"/>
      <c r="S42" s="258"/>
      <c r="T42" s="258"/>
      <c r="U42" s="258"/>
      <c r="V42" s="258"/>
      <c r="W42" s="258"/>
      <c r="X42" s="258"/>
      <c r="Y42" s="258"/>
      <c r="Z42" s="258"/>
    </row>
    <row r="43" spans="1:26" s="174" customFormat="1" ht="12.75" thickBot="1" x14ac:dyDescent="0.3">
      <c r="A43" s="249">
        <f t="shared" ref="A43" si="0">+A42+1</f>
        <v>3</v>
      </c>
      <c r="B43" s="250" t="s">
        <v>168</v>
      </c>
      <c r="C43" s="251" t="s">
        <v>168</v>
      </c>
      <c r="D43" s="252" t="s">
        <v>169</v>
      </c>
      <c r="E43" s="260">
        <v>130</v>
      </c>
      <c r="F43" s="260" t="s">
        <v>117</v>
      </c>
      <c r="G43" s="260">
        <v>0</v>
      </c>
      <c r="H43" s="179">
        <v>41676</v>
      </c>
      <c r="I43" s="179">
        <v>41912</v>
      </c>
      <c r="J43" s="179" t="s">
        <v>118</v>
      </c>
      <c r="K43" s="260">
        <v>3</v>
      </c>
      <c r="L43" s="179"/>
      <c r="M43" s="260">
        <v>1296</v>
      </c>
      <c r="N43" s="260">
        <v>0</v>
      </c>
      <c r="O43" s="256">
        <v>1746743816</v>
      </c>
      <c r="P43" s="256">
        <v>39</v>
      </c>
      <c r="Q43" s="257"/>
      <c r="R43" s="258"/>
      <c r="S43" s="258"/>
      <c r="T43" s="258"/>
      <c r="U43" s="258"/>
      <c r="V43" s="258"/>
      <c r="W43" s="258"/>
      <c r="X43" s="258"/>
      <c r="Y43" s="258"/>
      <c r="Z43" s="258"/>
    </row>
    <row r="44" spans="1:26" s="174" customFormat="1" x14ac:dyDescent="0.25">
      <c r="A44" s="249"/>
      <c r="B44" s="261" t="s">
        <v>17</v>
      </c>
      <c r="C44" s="177"/>
      <c r="D44" s="262"/>
      <c r="E44" s="176"/>
      <c r="F44" s="177"/>
      <c r="G44" s="177"/>
      <c r="H44" s="177"/>
      <c r="I44" s="180"/>
      <c r="J44" s="180"/>
      <c r="K44" s="183">
        <f>SUM(K41:K43)</f>
        <v>25</v>
      </c>
      <c r="L44" s="183">
        <f>SUM(L41:L43)</f>
        <v>0</v>
      </c>
      <c r="M44" s="184">
        <f>SUM(M41:M43)</f>
        <v>4548</v>
      </c>
      <c r="N44" s="183">
        <f>SUM(N41:N43)</f>
        <v>0</v>
      </c>
      <c r="O44" s="182"/>
      <c r="P44" s="182"/>
      <c r="Q44" s="249"/>
    </row>
    <row r="45" spans="1:26" s="263" customFormat="1" x14ac:dyDescent="0.25">
      <c r="E45" s="264"/>
      <c r="M45" s="265"/>
      <c r="N45" s="265"/>
      <c r="O45" s="265"/>
      <c r="P45" s="265"/>
      <c r="Q45" s="265"/>
    </row>
    <row r="46" spans="1:26" s="263" customFormat="1" x14ac:dyDescent="0.25">
      <c r="B46" s="266" t="s">
        <v>29</v>
      </c>
      <c r="C46" s="266" t="s">
        <v>28</v>
      </c>
      <c r="D46" s="266" t="s">
        <v>35</v>
      </c>
      <c r="E46" s="267"/>
      <c r="M46" s="265"/>
      <c r="N46" s="265"/>
      <c r="O46" s="265"/>
      <c r="P46" s="265"/>
      <c r="Q46" s="265"/>
    </row>
    <row r="47" spans="1:26" s="263" customFormat="1" x14ac:dyDescent="0.25">
      <c r="B47" s="266"/>
      <c r="C47" s="266"/>
      <c r="D47" s="266" t="s">
        <v>24</v>
      </c>
      <c r="E47" s="268"/>
      <c r="M47" s="265"/>
      <c r="N47" s="265"/>
      <c r="O47" s="265"/>
      <c r="P47" s="265"/>
      <c r="Q47" s="265"/>
    </row>
    <row r="48" spans="1:26" s="263" customFormat="1" x14ac:dyDescent="0.25">
      <c r="B48" s="269" t="s">
        <v>22</v>
      </c>
      <c r="C48" s="270">
        <f>+K44</f>
        <v>25</v>
      </c>
      <c r="D48" s="271" t="s">
        <v>144</v>
      </c>
      <c r="E48" s="272"/>
      <c r="F48" s="273"/>
      <c r="G48" s="273"/>
      <c r="H48" s="273"/>
      <c r="I48" s="273"/>
      <c r="J48" s="273"/>
      <c r="K48" s="273"/>
      <c r="L48" s="273"/>
      <c r="M48" s="274"/>
      <c r="N48" s="265"/>
      <c r="O48" s="265"/>
      <c r="P48" s="265"/>
      <c r="Q48" s="265"/>
    </row>
    <row r="49" spans="2:17" s="263" customFormat="1" x14ac:dyDescent="0.25">
      <c r="B49" s="269" t="s">
        <v>26</v>
      </c>
      <c r="C49" s="270">
        <f>+M44</f>
        <v>4548</v>
      </c>
      <c r="D49" s="271" t="s">
        <v>144</v>
      </c>
      <c r="E49" s="272"/>
      <c r="M49" s="265"/>
      <c r="N49" s="265"/>
      <c r="O49" s="265"/>
      <c r="P49" s="265"/>
      <c r="Q49" s="265"/>
    </row>
    <row r="50" spans="2:17" s="263" customFormat="1" x14ac:dyDescent="0.25">
      <c r="B50" s="33"/>
      <c r="C50" s="174"/>
      <c r="D50" s="174"/>
      <c r="E50" s="174"/>
      <c r="F50" s="174"/>
      <c r="G50" s="174"/>
      <c r="H50" s="174"/>
      <c r="I50" s="174"/>
      <c r="J50" s="174"/>
      <c r="K50" s="174"/>
      <c r="L50" s="174"/>
      <c r="M50" s="174"/>
      <c r="N50" s="174"/>
      <c r="O50" s="265"/>
      <c r="P50" s="265"/>
      <c r="Q50" s="265"/>
    </row>
    <row r="51" spans="2:17" ht="12.75" thickBot="1" x14ac:dyDescent="0.3"/>
    <row r="52" spans="2:17" ht="12.75" thickBot="1" x14ac:dyDescent="0.3">
      <c r="B52" s="275" t="s">
        <v>84</v>
      </c>
      <c r="C52" s="275"/>
      <c r="D52" s="275"/>
      <c r="E52" s="275"/>
      <c r="F52" s="275"/>
      <c r="G52" s="275"/>
      <c r="H52" s="275"/>
      <c r="I52" s="275"/>
      <c r="J52" s="275"/>
      <c r="K52" s="275"/>
      <c r="L52" s="275"/>
      <c r="M52" s="275"/>
      <c r="N52" s="275"/>
    </row>
    <row r="55" spans="2:17" ht="48" x14ac:dyDescent="0.2">
      <c r="B55" s="237" t="s">
        <v>130</v>
      </c>
      <c r="C55" s="237" t="s">
        <v>2</v>
      </c>
      <c r="D55" s="237" t="s">
        <v>86</v>
      </c>
      <c r="E55" s="276" t="s">
        <v>85</v>
      </c>
      <c r="F55" s="276" t="s">
        <v>87</v>
      </c>
      <c r="G55" s="276" t="s">
        <v>88</v>
      </c>
      <c r="H55" s="276" t="s">
        <v>89</v>
      </c>
      <c r="I55" s="276" t="s">
        <v>90</v>
      </c>
      <c r="J55" s="276" t="s">
        <v>91</v>
      </c>
      <c r="K55" s="276" t="s">
        <v>92</v>
      </c>
      <c r="L55" s="276" t="s">
        <v>93</v>
      </c>
      <c r="M55" s="277" t="s">
        <v>94</v>
      </c>
      <c r="N55" s="277" t="s">
        <v>95</v>
      </c>
      <c r="O55" s="278" t="s">
        <v>3</v>
      </c>
      <c r="P55" s="279"/>
      <c r="Q55" s="276" t="s">
        <v>19</v>
      </c>
    </row>
    <row r="56" spans="2:17" x14ac:dyDescent="0.2">
      <c r="B56" s="280" t="s">
        <v>170</v>
      </c>
      <c r="C56" s="280" t="s">
        <v>171</v>
      </c>
      <c r="D56" s="327" t="s">
        <v>172</v>
      </c>
      <c r="E56" s="281">
        <v>200</v>
      </c>
      <c r="F56" s="282"/>
      <c r="G56" s="282"/>
      <c r="H56" s="282" t="s">
        <v>117</v>
      </c>
      <c r="I56" s="283"/>
      <c r="J56" s="283" t="s">
        <v>117</v>
      </c>
      <c r="K56" s="238" t="s">
        <v>117</v>
      </c>
      <c r="L56" s="238" t="s">
        <v>117</v>
      </c>
      <c r="M56" s="242" t="s">
        <v>117</v>
      </c>
      <c r="N56" s="242" t="s">
        <v>117</v>
      </c>
      <c r="O56" s="284"/>
      <c r="P56" s="285"/>
      <c r="Q56" s="242" t="s">
        <v>117</v>
      </c>
    </row>
    <row r="57" spans="2:17" x14ac:dyDescent="0.2">
      <c r="B57" s="280" t="s">
        <v>170</v>
      </c>
      <c r="C57" s="280" t="s">
        <v>171</v>
      </c>
      <c r="D57" s="327" t="s">
        <v>173</v>
      </c>
      <c r="E57" s="281">
        <v>180</v>
      </c>
      <c r="F57" s="282"/>
      <c r="G57" s="282"/>
      <c r="H57" s="282" t="s">
        <v>117</v>
      </c>
      <c r="I57" s="283"/>
      <c r="J57" s="282" t="s">
        <v>117</v>
      </c>
      <c r="K57" s="242" t="s">
        <v>117</v>
      </c>
      <c r="L57" s="242" t="s">
        <v>117</v>
      </c>
      <c r="M57" s="242" t="s">
        <v>117</v>
      </c>
      <c r="N57" s="242" t="s">
        <v>117</v>
      </c>
      <c r="O57" s="284"/>
      <c r="P57" s="285"/>
      <c r="Q57" s="242" t="s">
        <v>117</v>
      </c>
    </row>
    <row r="58" spans="2:17" ht="24" x14ac:dyDescent="0.2">
      <c r="B58" s="286" t="s">
        <v>174</v>
      </c>
      <c r="C58" s="280" t="s">
        <v>146</v>
      </c>
      <c r="D58" s="327" t="s">
        <v>175</v>
      </c>
      <c r="E58" s="281">
        <v>50</v>
      </c>
      <c r="F58" s="282"/>
      <c r="G58" s="282"/>
      <c r="H58" s="282"/>
      <c r="I58" s="282" t="s">
        <v>117</v>
      </c>
      <c r="J58" s="282" t="s">
        <v>117</v>
      </c>
      <c r="K58" s="242" t="s">
        <v>117</v>
      </c>
      <c r="L58" s="242" t="s">
        <v>117</v>
      </c>
      <c r="M58" s="242" t="s">
        <v>117</v>
      </c>
      <c r="N58" s="242" t="s">
        <v>117</v>
      </c>
      <c r="O58" s="284"/>
      <c r="P58" s="285"/>
      <c r="Q58" s="242" t="s">
        <v>117</v>
      </c>
    </row>
    <row r="59" spans="2:17" ht="24" x14ac:dyDescent="0.2">
      <c r="B59" s="286" t="s">
        <v>174</v>
      </c>
      <c r="C59" s="280" t="s">
        <v>146</v>
      </c>
      <c r="D59" s="328" t="s">
        <v>176</v>
      </c>
      <c r="E59" s="281">
        <v>50</v>
      </c>
      <c r="F59" s="282"/>
      <c r="G59" s="282"/>
      <c r="H59" s="282"/>
      <c r="I59" s="282" t="s">
        <v>117</v>
      </c>
      <c r="J59" s="282" t="s">
        <v>117</v>
      </c>
      <c r="K59" s="242" t="s">
        <v>117</v>
      </c>
      <c r="L59" s="242" t="s">
        <v>117</v>
      </c>
      <c r="M59" s="242" t="s">
        <v>117</v>
      </c>
      <c r="N59" s="242" t="s">
        <v>117</v>
      </c>
      <c r="O59" s="284"/>
      <c r="P59" s="285"/>
      <c r="Q59" s="242" t="s">
        <v>117</v>
      </c>
    </row>
    <row r="60" spans="2:17" ht="24" x14ac:dyDescent="0.2">
      <c r="B60" s="286" t="s">
        <v>174</v>
      </c>
      <c r="C60" s="280" t="s">
        <v>146</v>
      </c>
      <c r="D60" s="328" t="s">
        <v>177</v>
      </c>
      <c r="E60" s="281">
        <v>50</v>
      </c>
      <c r="F60" s="282"/>
      <c r="G60" s="282"/>
      <c r="H60" s="282"/>
      <c r="I60" s="282" t="s">
        <v>117</v>
      </c>
      <c r="J60" s="282" t="s">
        <v>117</v>
      </c>
      <c r="K60" s="242" t="s">
        <v>117</v>
      </c>
      <c r="L60" s="242" t="s">
        <v>117</v>
      </c>
      <c r="M60" s="242" t="s">
        <v>117</v>
      </c>
      <c r="N60" s="242" t="s">
        <v>117</v>
      </c>
      <c r="O60" s="284"/>
      <c r="P60" s="285"/>
      <c r="Q60" s="242" t="s">
        <v>117</v>
      </c>
    </row>
    <row r="61" spans="2:17" ht="24" x14ac:dyDescent="0.2">
      <c r="B61" s="286" t="s">
        <v>174</v>
      </c>
      <c r="C61" s="280" t="s">
        <v>146</v>
      </c>
      <c r="D61" s="328" t="s">
        <v>177</v>
      </c>
      <c r="E61" s="281">
        <v>50</v>
      </c>
      <c r="F61" s="282"/>
      <c r="G61" s="282"/>
      <c r="H61" s="282"/>
      <c r="I61" s="282" t="s">
        <v>117</v>
      </c>
      <c r="J61" s="282" t="s">
        <v>117</v>
      </c>
      <c r="K61" s="242" t="s">
        <v>117</v>
      </c>
      <c r="L61" s="242" t="s">
        <v>117</v>
      </c>
      <c r="M61" s="242" t="s">
        <v>117</v>
      </c>
      <c r="N61" s="242" t="s">
        <v>117</v>
      </c>
      <c r="O61" s="284"/>
      <c r="P61" s="285"/>
      <c r="Q61" s="242" t="s">
        <v>117</v>
      </c>
    </row>
    <row r="62" spans="2:17" ht="24" x14ac:dyDescent="0.2">
      <c r="B62" s="286" t="s">
        <v>174</v>
      </c>
      <c r="C62" s="280" t="s">
        <v>146</v>
      </c>
      <c r="D62" s="328" t="s">
        <v>177</v>
      </c>
      <c r="E62" s="281">
        <v>50</v>
      </c>
      <c r="F62" s="282"/>
      <c r="G62" s="282"/>
      <c r="H62" s="282"/>
      <c r="I62" s="282" t="s">
        <v>117</v>
      </c>
      <c r="J62" s="282" t="s">
        <v>117</v>
      </c>
      <c r="K62" s="242" t="s">
        <v>117</v>
      </c>
      <c r="L62" s="242" t="s">
        <v>117</v>
      </c>
      <c r="M62" s="242" t="s">
        <v>117</v>
      </c>
      <c r="N62" s="242" t="s">
        <v>117</v>
      </c>
      <c r="O62" s="284"/>
      <c r="P62" s="285"/>
      <c r="Q62" s="242" t="s">
        <v>117</v>
      </c>
    </row>
    <row r="63" spans="2:17" ht="24" x14ac:dyDescent="0.2">
      <c r="B63" s="286" t="s">
        <v>174</v>
      </c>
      <c r="C63" s="280" t="s">
        <v>146</v>
      </c>
      <c r="D63" s="328" t="s">
        <v>177</v>
      </c>
      <c r="E63" s="281">
        <v>50</v>
      </c>
      <c r="F63" s="282"/>
      <c r="G63" s="282"/>
      <c r="H63" s="282"/>
      <c r="I63" s="282" t="s">
        <v>117</v>
      </c>
      <c r="J63" s="282" t="s">
        <v>117</v>
      </c>
      <c r="K63" s="242" t="s">
        <v>117</v>
      </c>
      <c r="L63" s="242" t="s">
        <v>117</v>
      </c>
      <c r="M63" s="242" t="s">
        <v>117</v>
      </c>
      <c r="N63" s="242" t="s">
        <v>117</v>
      </c>
      <c r="O63" s="284"/>
      <c r="P63" s="285"/>
      <c r="Q63" s="242" t="s">
        <v>117</v>
      </c>
    </row>
    <row r="64" spans="2:17" ht="24" x14ac:dyDescent="0.2">
      <c r="B64" s="286" t="s">
        <v>174</v>
      </c>
      <c r="C64" s="280" t="s">
        <v>146</v>
      </c>
      <c r="D64" s="328" t="s">
        <v>178</v>
      </c>
      <c r="E64" s="281">
        <v>50</v>
      </c>
      <c r="F64" s="282"/>
      <c r="G64" s="282"/>
      <c r="H64" s="282"/>
      <c r="I64" s="282" t="s">
        <v>117</v>
      </c>
      <c r="J64" s="282" t="s">
        <v>117</v>
      </c>
      <c r="K64" s="242" t="s">
        <v>117</v>
      </c>
      <c r="L64" s="242" t="s">
        <v>117</v>
      </c>
      <c r="M64" s="242" t="s">
        <v>117</v>
      </c>
      <c r="N64" s="242" t="s">
        <v>117</v>
      </c>
      <c r="O64" s="284"/>
      <c r="P64" s="285"/>
      <c r="Q64" s="242" t="s">
        <v>117</v>
      </c>
    </row>
    <row r="65" spans="2:17" ht="24" x14ac:dyDescent="0.2">
      <c r="B65" s="286" t="s">
        <v>174</v>
      </c>
      <c r="C65" s="280" t="s">
        <v>146</v>
      </c>
      <c r="D65" s="328" t="s">
        <v>179</v>
      </c>
      <c r="E65" s="281">
        <v>50</v>
      </c>
      <c r="F65" s="282"/>
      <c r="G65" s="282"/>
      <c r="H65" s="282"/>
      <c r="I65" s="282" t="s">
        <v>117</v>
      </c>
      <c r="J65" s="282" t="s">
        <v>117</v>
      </c>
      <c r="K65" s="242" t="s">
        <v>117</v>
      </c>
      <c r="L65" s="242" t="s">
        <v>117</v>
      </c>
      <c r="M65" s="242" t="s">
        <v>117</v>
      </c>
      <c r="N65" s="242" t="s">
        <v>117</v>
      </c>
      <c r="O65" s="284"/>
      <c r="P65" s="285"/>
      <c r="Q65" s="242" t="s">
        <v>117</v>
      </c>
    </row>
    <row r="66" spans="2:17" ht="24" x14ac:dyDescent="0.2">
      <c r="B66" s="286" t="s">
        <v>174</v>
      </c>
      <c r="C66" s="280" t="s">
        <v>146</v>
      </c>
      <c r="D66" s="328" t="s">
        <v>180</v>
      </c>
      <c r="E66" s="281">
        <v>50</v>
      </c>
      <c r="F66" s="282"/>
      <c r="G66" s="282"/>
      <c r="H66" s="282"/>
      <c r="I66" s="282" t="s">
        <v>117</v>
      </c>
      <c r="J66" s="282" t="s">
        <v>117</v>
      </c>
      <c r="K66" s="242" t="s">
        <v>117</v>
      </c>
      <c r="L66" s="242" t="s">
        <v>117</v>
      </c>
      <c r="M66" s="242" t="s">
        <v>117</v>
      </c>
      <c r="N66" s="242" t="s">
        <v>117</v>
      </c>
      <c r="O66" s="284"/>
      <c r="P66" s="285"/>
      <c r="Q66" s="242" t="s">
        <v>117</v>
      </c>
    </row>
    <row r="67" spans="2:17" ht="24" x14ac:dyDescent="0.2">
      <c r="B67" s="286" t="s">
        <v>174</v>
      </c>
      <c r="C67" s="280" t="s">
        <v>146</v>
      </c>
      <c r="D67" s="328" t="s">
        <v>181</v>
      </c>
      <c r="E67" s="281">
        <v>50</v>
      </c>
      <c r="F67" s="282"/>
      <c r="G67" s="282"/>
      <c r="H67" s="282"/>
      <c r="I67" s="282" t="s">
        <v>117</v>
      </c>
      <c r="J67" s="282" t="s">
        <v>117</v>
      </c>
      <c r="K67" s="242" t="s">
        <v>117</v>
      </c>
      <c r="L67" s="242" t="s">
        <v>117</v>
      </c>
      <c r="M67" s="242" t="s">
        <v>117</v>
      </c>
      <c r="N67" s="242" t="s">
        <v>117</v>
      </c>
      <c r="O67" s="284"/>
      <c r="P67" s="285"/>
      <c r="Q67" s="242" t="s">
        <v>117</v>
      </c>
    </row>
    <row r="68" spans="2:17" ht="24" x14ac:dyDescent="0.2">
      <c r="B68" s="286" t="s">
        <v>174</v>
      </c>
      <c r="C68" s="280" t="s">
        <v>146</v>
      </c>
      <c r="D68" s="328" t="s">
        <v>182</v>
      </c>
      <c r="E68" s="281">
        <v>50</v>
      </c>
      <c r="F68" s="282"/>
      <c r="G68" s="282"/>
      <c r="H68" s="282"/>
      <c r="I68" s="282" t="s">
        <v>117</v>
      </c>
      <c r="J68" s="282" t="s">
        <v>117</v>
      </c>
      <c r="K68" s="242" t="s">
        <v>117</v>
      </c>
      <c r="L68" s="242" t="s">
        <v>117</v>
      </c>
      <c r="M68" s="242" t="s">
        <v>117</v>
      </c>
      <c r="N68" s="242" t="s">
        <v>117</v>
      </c>
      <c r="O68" s="284"/>
      <c r="P68" s="285"/>
      <c r="Q68" s="242" t="s">
        <v>117</v>
      </c>
    </row>
    <row r="69" spans="2:17" ht="24" x14ac:dyDescent="0.2">
      <c r="B69" s="286" t="s">
        <v>174</v>
      </c>
      <c r="C69" s="280" t="s">
        <v>146</v>
      </c>
      <c r="D69" s="328" t="s">
        <v>183</v>
      </c>
      <c r="E69" s="281">
        <v>50</v>
      </c>
      <c r="F69" s="282"/>
      <c r="G69" s="282"/>
      <c r="H69" s="282"/>
      <c r="I69" s="282" t="s">
        <v>117</v>
      </c>
      <c r="J69" s="282" t="s">
        <v>117</v>
      </c>
      <c r="K69" s="242" t="s">
        <v>117</v>
      </c>
      <c r="L69" s="242" t="s">
        <v>117</v>
      </c>
      <c r="M69" s="242" t="s">
        <v>117</v>
      </c>
      <c r="N69" s="242" t="s">
        <v>117</v>
      </c>
      <c r="O69" s="284"/>
      <c r="P69" s="285"/>
      <c r="Q69" s="242" t="s">
        <v>117</v>
      </c>
    </row>
    <row r="70" spans="2:17" ht="24" x14ac:dyDescent="0.2">
      <c r="B70" s="286" t="s">
        <v>174</v>
      </c>
      <c r="C70" s="280" t="s">
        <v>146</v>
      </c>
      <c r="D70" s="328" t="s">
        <v>184</v>
      </c>
      <c r="E70" s="281">
        <v>50</v>
      </c>
      <c r="F70" s="282"/>
      <c r="G70" s="282"/>
      <c r="H70" s="282"/>
      <c r="I70" s="282" t="s">
        <v>117</v>
      </c>
      <c r="J70" s="282" t="s">
        <v>117</v>
      </c>
      <c r="K70" s="242" t="s">
        <v>117</v>
      </c>
      <c r="L70" s="242" t="s">
        <v>117</v>
      </c>
      <c r="M70" s="242" t="s">
        <v>117</v>
      </c>
      <c r="N70" s="242" t="s">
        <v>117</v>
      </c>
      <c r="O70" s="284"/>
      <c r="P70" s="285"/>
      <c r="Q70" s="242" t="s">
        <v>117</v>
      </c>
    </row>
    <row r="71" spans="2:17" ht="24" x14ac:dyDescent="0.2">
      <c r="B71" s="286" t="s">
        <v>174</v>
      </c>
      <c r="C71" s="280" t="s">
        <v>146</v>
      </c>
      <c r="D71" s="328" t="s">
        <v>185</v>
      </c>
      <c r="E71" s="281">
        <v>50</v>
      </c>
      <c r="F71" s="282"/>
      <c r="G71" s="282"/>
      <c r="H71" s="282"/>
      <c r="I71" s="282" t="s">
        <v>117</v>
      </c>
      <c r="J71" s="282" t="s">
        <v>117</v>
      </c>
      <c r="K71" s="242" t="s">
        <v>117</v>
      </c>
      <c r="L71" s="242" t="s">
        <v>117</v>
      </c>
      <c r="M71" s="242" t="s">
        <v>117</v>
      </c>
      <c r="N71" s="242" t="s">
        <v>117</v>
      </c>
      <c r="O71" s="284"/>
      <c r="P71" s="285"/>
      <c r="Q71" s="242" t="s">
        <v>117</v>
      </c>
    </row>
    <row r="72" spans="2:17" ht="24" x14ac:dyDescent="0.2">
      <c r="B72" s="286" t="s">
        <v>174</v>
      </c>
      <c r="C72" s="280" t="s">
        <v>146</v>
      </c>
      <c r="D72" s="328" t="s">
        <v>186</v>
      </c>
      <c r="E72" s="281">
        <v>50</v>
      </c>
      <c r="F72" s="282"/>
      <c r="G72" s="282"/>
      <c r="H72" s="282"/>
      <c r="I72" s="282" t="s">
        <v>117</v>
      </c>
      <c r="J72" s="282" t="s">
        <v>117</v>
      </c>
      <c r="K72" s="242" t="s">
        <v>117</v>
      </c>
      <c r="L72" s="242" t="s">
        <v>117</v>
      </c>
      <c r="M72" s="242" t="s">
        <v>117</v>
      </c>
      <c r="N72" s="242" t="s">
        <v>117</v>
      </c>
      <c r="O72" s="284"/>
      <c r="P72" s="285"/>
      <c r="Q72" s="242" t="s">
        <v>117</v>
      </c>
    </row>
    <row r="73" spans="2:17" ht="24" x14ac:dyDescent="0.2">
      <c r="B73" s="286" t="s">
        <v>174</v>
      </c>
      <c r="C73" s="280" t="s">
        <v>146</v>
      </c>
      <c r="D73" s="328" t="s">
        <v>187</v>
      </c>
      <c r="E73" s="281">
        <v>50</v>
      </c>
      <c r="F73" s="282"/>
      <c r="G73" s="282"/>
      <c r="H73" s="282"/>
      <c r="I73" s="282" t="s">
        <v>117</v>
      </c>
      <c r="J73" s="282" t="s">
        <v>117</v>
      </c>
      <c r="K73" s="242" t="s">
        <v>117</v>
      </c>
      <c r="L73" s="242" t="s">
        <v>117</v>
      </c>
      <c r="M73" s="242" t="s">
        <v>117</v>
      </c>
      <c r="N73" s="242" t="s">
        <v>117</v>
      </c>
      <c r="O73" s="284"/>
      <c r="P73" s="285"/>
      <c r="Q73" s="242" t="s">
        <v>117</v>
      </c>
    </row>
    <row r="74" spans="2:17" ht="24" x14ac:dyDescent="0.2">
      <c r="B74" s="286" t="s">
        <v>174</v>
      </c>
      <c r="C74" s="280" t="s">
        <v>146</v>
      </c>
      <c r="D74" s="328" t="s">
        <v>188</v>
      </c>
      <c r="E74" s="281">
        <v>50</v>
      </c>
      <c r="F74" s="282"/>
      <c r="G74" s="282"/>
      <c r="H74" s="282"/>
      <c r="I74" s="282" t="s">
        <v>117</v>
      </c>
      <c r="J74" s="282" t="s">
        <v>117</v>
      </c>
      <c r="K74" s="242" t="s">
        <v>117</v>
      </c>
      <c r="L74" s="242" t="s">
        <v>117</v>
      </c>
      <c r="M74" s="242" t="s">
        <v>117</v>
      </c>
      <c r="N74" s="242" t="s">
        <v>117</v>
      </c>
      <c r="O74" s="284"/>
      <c r="P74" s="285"/>
      <c r="Q74" s="242" t="s">
        <v>117</v>
      </c>
    </row>
    <row r="75" spans="2:17" ht="24" x14ac:dyDescent="0.2">
      <c r="B75" s="286" t="s">
        <v>174</v>
      </c>
      <c r="C75" s="280" t="s">
        <v>146</v>
      </c>
      <c r="D75" s="328" t="s">
        <v>189</v>
      </c>
      <c r="E75" s="281">
        <v>50</v>
      </c>
      <c r="F75" s="282"/>
      <c r="G75" s="282"/>
      <c r="H75" s="282"/>
      <c r="I75" s="282" t="s">
        <v>117</v>
      </c>
      <c r="J75" s="282" t="s">
        <v>117</v>
      </c>
      <c r="K75" s="242" t="s">
        <v>117</v>
      </c>
      <c r="L75" s="242" t="s">
        <v>117</v>
      </c>
      <c r="M75" s="242" t="s">
        <v>117</v>
      </c>
      <c r="N75" s="242" t="s">
        <v>117</v>
      </c>
      <c r="O75" s="284"/>
      <c r="P75" s="285"/>
      <c r="Q75" s="242" t="s">
        <v>117</v>
      </c>
    </row>
    <row r="76" spans="2:17" ht="24" x14ac:dyDescent="0.2">
      <c r="B76" s="286" t="s">
        <v>174</v>
      </c>
      <c r="C76" s="280" t="s">
        <v>146</v>
      </c>
      <c r="D76" s="328" t="s">
        <v>190</v>
      </c>
      <c r="E76" s="281">
        <v>50</v>
      </c>
      <c r="F76" s="282"/>
      <c r="G76" s="282"/>
      <c r="H76" s="282"/>
      <c r="I76" s="282" t="s">
        <v>117</v>
      </c>
      <c r="J76" s="282" t="s">
        <v>117</v>
      </c>
      <c r="K76" s="242" t="s">
        <v>117</v>
      </c>
      <c r="L76" s="242" t="s">
        <v>117</v>
      </c>
      <c r="M76" s="242" t="s">
        <v>117</v>
      </c>
      <c r="N76" s="242" t="s">
        <v>117</v>
      </c>
      <c r="O76" s="284"/>
      <c r="P76" s="285"/>
      <c r="Q76" s="242" t="s">
        <v>117</v>
      </c>
    </row>
    <row r="77" spans="2:17" ht="24" x14ac:dyDescent="0.2">
      <c r="B77" s="286" t="s">
        <v>174</v>
      </c>
      <c r="C77" s="280" t="s">
        <v>146</v>
      </c>
      <c r="D77" s="329" t="s">
        <v>191</v>
      </c>
      <c r="E77" s="281">
        <v>50</v>
      </c>
      <c r="F77" s="282"/>
      <c r="G77" s="282"/>
      <c r="H77" s="282"/>
      <c r="I77" s="282" t="s">
        <v>117</v>
      </c>
      <c r="J77" s="282" t="s">
        <v>117</v>
      </c>
      <c r="K77" s="242" t="s">
        <v>117</v>
      </c>
      <c r="L77" s="242" t="s">
        <v>117</v>
      </c>
      <c r="M77" s="242" t="s">
        <v>117</v>
      </c>
      <c r="N77" s="242" t="s">
        <v>117</v>
      </c>
      <c r="O77" s="284"/>
      <c r="P77" s="285"/>
      <c r="Q77" s="242" t="s">
        <v>117</v>
      </c>
    </row>
    <row r="78" spans="2:17" ht="24" x14ac:dyDescent="0.2">
      <c r="B78" s="286" t="s">
        <v>174</v>
      </c>
      <c r="C78" s="280" t="s">
        <v>146</v>
      </c>
      <c r="D78" s="329" t="s">
        <v>192</v>
      </c>
      <c r="E78" s="281">
        <v>50</v>
      </c>
      <c r="F78" s="282"/>
      <c r="G78" s="282"/>
      <c r="H78" s="282"/>
      <c r="I78" s="282" t="s">
        <v>117</v>
      </c>
      <c r="J78" s="282" t="s">
        <v>117</v>
      </c>
      <c r="K78" s="242" t="s">
        <v>117</v>
      </c>
      <c r="L78" s="242" t="s">
        <v>117</v>
      </c>
      <c r="M78" s="242" t="s">
        <v>117</v>
      </c>
      <c r="N78" s="242" t="s">
        <v>117</v>
      </c>
      <c r="O78" s="284"/>
      <c r="P78" s="285"/>
      <c r="Q78" s="242" t="s">
        <v>117</v>
      </c>
    </row>
    <row r="79" spans="2:17" ht="24" x14ac:dyDescent="0.2">
      <c r="B79" s="286" t="s">
        <v>174</v>
      </c>
      <c r="C79" s="280" t="s">
        <v>146</v>
      </c>
      <c r="D79" s="329" t="s">
        <v>193</v>
      </c>
      <c r="E79" s="281">
        <v>50</v>
      </c>
      <c r="F79" s="282"/>
      <c r="G79" s="282"/>
      <c r="H79" s="282"/>
      <c r="I79" s="282" t="s">
        <v>117</v>
      </c>
      <c r="J79" s="282" t="s">
        <v>117</v>
      </c>
      <c r="K79" s="242" t="s">
        <v>117</v>
      </c>
      <c r="L79" s="242" t="s">
        <v>117</v>
      </c>
      <c r="M79" s="242" t="s">
        <v>117</v>
      </c>
      <c r="N79" s="242" t="s">
        <v>117</v>
      </c>
      <c r="O79" s="284"/>
      <c r="P79" s="285"/>
      <c r="Q79" s="242" t="s">
        <v>117</v>
      </c>
    </row>
    <row r="80" spans="2:17" ht="24" x14ac:dyDescent="0.2">
      <c r="B80" s="286" t="s">
        <v>174</v>
      </c>
      <c r="C80" s="280" t="s">
        <v>146</v>
      </c>
      <c r="D80" s="329" t="s">
        <v>194</v>
      </c>
      <c r="E80" s="281">
        <v>50</v>
      </c>
      <c r="F80" s="282"/>
      <c r="G80" s="282"/>
      <c r="H80" s="282"/>
      <c r="I80" s="282" t="s">
        <v>117</v>
      </c>
      <c r="J80" s="282" t="s">
        <v>117</v>
      </c>
      <c r="K80" s="242" t="s">
        <v>117</v>
      </c>
      <c r="L80" s="242" t="s">
        <v>117</v>
      </c>
      <c r="M80" s="242" t="s">
        <v>117</v>
      </c>
      <c r="N80" s="242" t="s">
        <v>117</v>
      </c>
      <c r="O80" s="284"/>
      <c r="P80" s="285"/>
      <c r="Q80" s="242" t="s">
        <v>117</v>
      </c>
    </row>
    <row r="81" spans="2:17" ht="24" x14ac:dyDescent="0.2">
      <c r="B81" s="286" t="s">
        <v>174</v>
      </c>
      <c r="C81" s="280" t="s">
        <v>146</v>
      </c>
      <c r="D81" s="329" t="s">
        <v>195</v>
      </c>
      <c r="E81" s="281">
        <v>50</v>
      </c>
      <c r="F81" s="282"/>
      <c r="G81" s="282"/>
      <c r="H81" s="282"/>
      <c r="I81" s="282" t="s">
        <v>117</v>
      </c>
      <c r="J81" s="282" t="s">
        <v>117</v>
      </c>
      <c r="K81" s="242" t="s">
        <v>117</v>
      </c>
      <c r="L81" s="242" t="s">
        <v>117</v>
      </c>
      <c r="M81" s="242" t="s">
        <v>117</v>
      </c>
      <c r="N81" s="242" t="s">
        <v>117</v>
      </c>
      <c r="O81" s="284"/>
      <c r="P81" s="285"/>
      <c r="Q81" s="242" t="s">
        <v>117</v>
      </c>
    </row>
    <row r="82" spans="2:17" x14ac:dyDescent="0.25">
      <c r="B82" s="238"/>
      <c r="C82" s="238"/>
      <c r="D82" s="330"/>
      <c r="E82" s="238"/>
      <c r="F82" s="238"/>
      <c r="G82" s="238"/>
      <c r="H82" s="238"/>
      <c r="I82" s="238"/>
      <c r="J82" s="238"/>
      <c r="K82" s="238"/>
      <c r="L82" s="238"/>
      <c r="M82" s="242"/>
      <c r="N82" s="242"/>
      <c r="O82" s="284"/>
      <c r="P82" s="285"/>
      <c r="Q82" s="242"/>
    </row>
    <row r="83" spans="2:17" x14ac:dyDescent="0.25">
      <c r="B83" s="187" t="s">
        <v>1</v>
      </c>
      <c r="D83" s="331"/>
    </row>
    <row r="84" spans="2:17" x14ac:dyDescent="0.25">
      <c r="B84" s="187" t="s">
        <v>38</v>
      </c>
      <c r="D84" s="331"/>
    </row>
    <row r="85" spans="2:17" x14ac:dyDescent="0.25">
      <c r="B85" s="187" t="s">
        <v>63</v>
      </c>
      <c r="D85" s="331"/>
    </row>
    <row r="86" spans="2:17" x14ac:dyDescent="0.25">
      <c r="D86" s="331"/>
    </row>
    <row r="87" spans="2:17" ht="12.75" thickBot="1" x14ac:dyDescent="0.3">
      <c r="D87" s="331"/>
    </row>
    <row r="88" spans="2:17" ht="12.75" thickBot="1" x14ac:dyDescent="0.3">
      <c r="B88" s="288" t="s">
        <v>39</v>
      </c>
      <c r="C88" s="289"/>
      <c r="D88" s="332"/>
      <c r="E88" s="289"/>
      <c r="F88" s="289"/>
      <c r="G88" s="289"/>
      <c r="H88" s="289"/>
      <c r="I88" s="289"/>
      <c r="J88" s="289"/>
      <c r="K88" s="289"/>
      <c r="L88" s="289"/>
      <c r="M88" s="289"/>
      <c r="N88" s="290"/>
    </row>
    <row r="89" spans="2:17" x14ac:dyDescent="0.25">
      <c r="D89" s="331"/>
    </row>
    <row r="90" spans="2:17" x14ac:dyDescent="0.25">
      <c r="D90" s="331"/>
    </row>
    <row r="91" spans="2:17" ht="48" x14ac:dyDescent="0.25">
      <c r="B91" s="237" t="s">
        <v>0</v>
      </c>
      <c r="C91" s="237" t="s">
        <v>40</v>
      </c>
      <c r="D91" s="333" t="s">
        <v>41</v>
      </c>
      <c r="E91" s="237" t="s">
        <v>96</v>
      </c>
      <c r="F91" s="237" t="s">
        <v>98</v>
      </c>
      <c r="G91" s="237" t="s">
        <v>99</v>
      </c>
      <c r="H91" s="237" t="s">
        <v>100</v>
      </c>
      <c r="I91" s="237" t="s">
        <v>97</v>
      </c>
      <c r="J91" s="278" t="s">
        <v>101</v>
      </c>
      <c r="K91" s="291"/>
      <c r="L91" s="279"/>
      <c r="M91" s="237" t="s">
        <v>105</v>
      </c>
      <c r="N91" s="237" t="s">
        <v>285</v>
      </c>
      <c r="O91" s="237" t="s">
        <v>286</v>
      </c>
      <c r="P91" s="292" t="s">
        <v>3</v>
      </c>
      <c r="Q91" s="229"/>
    </row>
    <row r="92" spans="2:17" ht="36" x14ac:dyDescent="0.2">
      <c r="B92" s="286" t="s">
        <v>44</v>
      </c>
      <c r="C92" s="286" t="s">
        <v>215</v>
      </c>
      <c r="D92" s="334" t="s">
        <v>196</v>
      </c>
      <c r="E92" s="242">
        <v>26930465</v>
      </c>
      <c r="F92" s="241" t="s">
        <v>197</v>
      </c>
      <c r="G92" s="241" t="s">
        <v>198</v>
      </c>
      <c r="H92" s="293">
        <v>39562</v>
      </c>
      <c r="I92" s="271">
        <v>106258</v>
      </c>
      <c r="J92" s="241" t="s">
        <v>168</v>
      </c>
      <c r="K92" s="287" t="s">
        <v>199</v>
      </c>
      <c r="L92" s="287" t="s">
        <v>158</v>
      </c>
      <c r="M92" s="242" t="s">
        <v>117</v>
      </c>
      <c r="N92" s="242" t="s">
        <v>117</v>
      </c>
      <c r="O92" s="242" t="s">
        <v>117</v>
      </c>
      <c r="P92" s="294" t="s">
        <v>254</v>
      </c>
      <c r="Q92" s="272"/>
    </row>
    <row r="93" spans="2:17" ht="36" x14ac:dyDescent="0.2">
      <c r="B93" s="286" t="s">
        <v>44</v>
      </c>
      <c r="C93" s="286" t="s">
        <v>216</v>
      </c>
      <c r="D93" s="334" t="s">
        <v>200</v>
      </c>
      <c r="E93" s="242">
        <v>36641270</v>
      </c>
      <c r="F93" s="241" t="s">
        <v>201</v>
      </c>
      <c r="G93" s="241" t="s">
        <v>149</v>
      </c>
      <c r="H93" s="293">
        <v>39954</v>
      </c>
      <c r="I93" s="271"/>
      <c r="J93" s="241" t="s">
        <v>202</v>
      </c>
      <c r="K93" s="287" t="s">
        <v>203</v>
      </c>
      <c r="L93" s="287" t="s">
        <v>158</v>
      </c>
      <c r="M93" s="242" t="s">
        <v>117</v>
      </c>
      <c r="N93" s="242" t="s">
        <v>117</v>
      </c>
      <c r="O93" s="242" t="s">
        <v>117</v>
      </c>
      <c r="P93" s="294" t="s">
        <v>253</v>
      </c>
      <c r="Q93" s="272"/>
    </row>
    <row r="94" spans="2:17" x14ac:dyDescent="0.2">
      <c r="B94" s="286" t="s">
        <v>45</v>
      </c>
      <c r="C94" s="286" t="s">
        <v>214</v>
      </c>
      <c r="D94" s="329" t="s">
        <v>204</v>
      </c>
      <c r="E94" s="287">
        <v>1065570680</v>
      </c>
      <c r="F94" s="287" t="s">
        <v>205</v>
      </c>
      <c r="G94" s="241" t="s">
        <v>206</v>
      </c>
      <c r="H94" s="295">
        <v>40899</v>
      </c>
      <c r="I94" s="287"/>
      <c r="J94" s="241" t="s">
        <v>168</v>
      </c>
      <c r="K94" s="287" t="s">
        <v>207</v>
      </c>
      <c r="L94" s="287" t="s">
        <v>208</v>
      </c>
      <c r="M94" s="241" t="s">
        <v>117</v>
      </c>
      <c r="N94" s="241" t="s">
        <v>117</v>
      </c>
      <c r="O94" s="241" t="s">
        <v>117</v>
      </c>
      <c r="P94" s="294" t="s">
        <v>253</v>
      </c>
      <c r="Q94" s="272"/>
    </row>
    <row r="95" spans="2:17" x14ac:dyDescent="0.2">
      <c r="B95" s="286" t="s">
        <v>45</v>
      </c>
      <c r="C95" s="286" t="s">
        <v>214</v>
      </c>
      <c r="D95" s="334" t="s">
        <v>209</v>
      </c>
      <c r="E95" s="241">
        <v>1124007711</v>
      </c>
      <c r="F95" s="241" t="s">
        <v>210</v>
      </c>
      <c r="G95" s="241" t="s">
        <v>211</v>
      </c>
      <c r="H95" s="295">
        <v>41166</v>
      </c>
      <c r="I95" s="287">
        <v>1124007711</v>
      </c>
      <c r="J95" s="241" t="s">
        <v>168</v>
      </c>
      <c r="K95" s="287" t="s">
        <v>212</v>
      </c>
      <c r="L95" s="287" t="s">
        <v>208</v>
      </c>
      <c r="M95" s="241" t="s">
        <v>117</v>
      </c>
      <c r="N95" s="241" t="s">
        <v>117</v>
      </c>
      <c r="O95" s="241" t="s">
        <v>117</v>
      </c>
      <c r="P95" s="294" t="s">
        <v>254</v>
      </c>
      <c r="Q95" s="272"/>
    </row>
    <row r="96" spans="2:17" ht="36" x14ac:dyDescent="0.2">
      <c r="B96" s="286" t="s">
        <v>44</v>
      </c>
      <c r="C96" s="286" t="s">
        <v>301</v>
      </c>
      <c r="D96" s="334" t="s">
        <v>213</v>
      </c>
      <c r="E96" s="241">
        <v>84453686</v>
      </c>
      <c r="F96" s="241" t="s">
        <v>217</v>
      </c>
      <c r="G96" s="241" t="s">
        <v>161</v>
      </c>
      <c r="H96" s="295">
        <v>37975</v>
      </c>
      <c r="I96" s="287"/>
      <c r="J96" s="241" t="s">
        <v>219</v>
      </c>
      <c r="K96" s="287" t="s">
        <v>222</v>
      </c>
      <c r="L96" s="287" t="s">
        <v>218</v>
      </c>
      <c r="M96" s="242" t="s">
        <v>117</v>
      </c>
      <c r="N96" s="242" t="s">
        <v>117</v>
      </c>
      <c r="O96" s="242" t="s">
        <v>117</v>
      </c>
      <c r="P96" s="294" t="s">
        <v>255</v>
      </c>
      <c r="Q96" s="272"/>
    </row>
    <row r="97" spans="2:17" s="263" customFormat="1" ht="48" x14ac:dyDescent="0.2">
      <c r="B97" s="296" t="s">
        <v>44</v>
      </c>
      <c r="C97" s="286" t="s">
        <v>301</v>
      </c>
      <c r="D97" s="329" t="s">
        <v>220</v>
      </c>
      <c r="E97" s="287">
        <v>85442640</v>
      </c>
      <c r="F97" s="287" t="s">
        <v>221</v>
      </c>
      <c r="G97" s="287" t="s">
        <v>161</v>
      </c>
      <c r="H97" s="297">
        <v>39949</v>
      </c>
      <c r="I97" s="287"/>
      <c r="J97" s="287" t="s">
        <v>224</v>
      </c>
      <c r="K97" s="287" t="s">
        <v>225</v>
      </c>
      <c r="L97" s="287" t="s">
        <v>223</v>
      </c>
      <c r="M97" s="271" t="s">
        <v>117</v>
      </c>
      <c r="N97" s="271" t="s">
        <v>117</v>
      </c>
      <c r="O97" s="271" t="s">
        <v>117</v>
      </c>
      <c r="P97" s="294" t="s">
        <v>256</v>
      </c>
      <c r="Q97" s="272"/>
    </row>
    <row r="98" spans="2:17" ht="84" x14ac:dyDescent="0.2">
      <c r="B98" s="296" t="s">
        <v>44</v>
      </c>
      <c r="C98" s="286" t="s">
        <v>301</v>
      </c>
      <c r="D98" s="329" t="s">
        <v>226</v>
      </c>
      <c r="E98" s="241">
        <v>85441071</v>
      </c>
      <c r="F98" s="287" t="s">
        <v>227</v>
      </c>
      <c r="G98" s="241" t="s">
        <v>155</v>
      </c>
      <c r="H98" s="295">
        <v>39598</v>
      </c>
      <c r="I98" s="287">
        <v>142039</v>
      </c>
      <c r="J98" s="241" t="s">
        <v>228</v>
      </c>
      <c r="K98" s="287" t="s">
        <v>229</v>
      </c>
      <c r="L98" s="287" t="s">
        <v>230</v>
      </c>
      <c r="M98" s="242" t="s">
        <v>117</v>
      </c>
      <c r="N98" s="242" t="s">
        <v>117</v>
      </c>
      <c r="O98" s="242" t="s">
        <v>117</v>
      </c>
      <c r="P98" s="294" t="s">
        <v>258</v>
      </c>
      <c r="Q98" s="272"/>
    </row>
    <row r="99" spans="2:17" ht="60" customHeight="1" x14ac:dyDescent="0.2">
      <c r="B99" s="296" t="s">
        <v>44</v>
      </c>
      <c r="C99" s="286" t="s">
        <v>301</v>
      </c>
      <c r="D99" s="334" t="s">
        <v>231</v>
      </c>
      <c r="E99" s="241">
        <v>22649826</v>
      </c>
      <c r="F99" s="241" t="s">
        <v>197</v>
      </c>
      <c r="G99" s="241" t="s">
        <v>232</v>
      </c>
      <c r="H99" s="295">
        <v>41257</v>
      </c>
      <c r="I99" s="287">
        <v>135625</v>
      </c>
      <c r="J99" s="241" t="s">
        <v>238</v>
      </c>
      <c r="K99" s="297" t="s">
        <v>237</v>
      </c>
      <c r="L99" s="287" t="s">
        <v>233</v>
      </c>
      <c r="M99" s="242" t="s">
        <v>117</v>
      </c>
      <c r="N99" s="271" t="s">
        <v>117</v>
      </c>
      <c r="O99" s="242" t="s">
        <v>117</v>
      </c>
      <c r="P99" s="294" t="s">
        <v>257</v>
      </c>
      <c r="Q99" s="272"/>
    </row>
    <row r="100" spans="2:17" ht="60" x14ac:dyDescent="0.2">
      <c r="B100" s="286" t="s">
        <v>45</v>
      </c>
      <c r="C100" s="286" t="s">
        <v>234</v>
      </c>
      <c r="D100" s="334" t="s">
        <v>235</v>
      </c>
      <c r="E100" s="241">
        <v>1119836507</v>
      </c>
      <c r="F100" s="241" t="s">
        <v>210</v>
      </c>
      <c r="G100" s="241" t="s">
        <v>211</v>
      </c>
      <c r="H100" s="295">
        <v>41608</v>
      </c>
      <c r="I100" s="287" t="s">
        <v>236</v>
      </c>
      <c r="J100" s="241" t="s">
        <v>239</v>
      </c>
      <c r="K100" s="287" t="s">
        <v>240</v>
      </c>
      <c r="L100" s="287" t="s">
        <v>241</v>
      </c>
      <c r="M100" s="242" t="s">
        <v>117</v>
      </c>
      <c r="N100" s="242" t="s">
        <v>117</v>
      </c>
      <c r="O100" s="242" t="s">
        <v>117</v>
      </c>
      <c r="P100" s="294" t="s">
        <v>255</v>
      </c>
      <c r="Q100" s="272"/>
    </row>
    <row r="101" spans="2:17" ht="60" x14ac:dyDescent="0.2">
      <c r="B101" s="286" t="s">
        <v>45</v>
      </c>
      <c r="C101" s="286" t="s">
        <v>234</v>
      </c>
      <c r="D101" s="334" t="s">
        <v>242</v>
      </c>
      <c r="E101" s="241">
        <v>1129576899</v>
      </c>
      <c r="F101" s="241" t="s">
        <v>197</v>
      </c>
      <c r="G101" s="241" t="s">
        <v>198</v>
      </c>
      <c r="H101" s="241" t="s">
        <v>243</v>
      </c>
      <c r="I101" s="241">
        <v>1129576899</v>
      </c>
      <c r="J101" s="241" t="s">
        <v>244</v>
      </c>
      <c r="K101" s="287" t="s">
        <v>245</v>
      </c>
      <c r="L101" s="287" t="s">
        <v>246</v>
      </c>
      <c r="M101" s="242" t="s">
        <v>117</v>
      </c>
      <c r="N101" s="242" t="s">
        <v>117</v>
      </c>
      <c r="O101" s="242" t="s">
        <v>117</v>
      </c>
      <c r="P101" s="294" t="s">
        <v>255</v>
      </c>
      <c r="Q101" s="272"/>
    </row>
    <row r="102" spans="2:17" ht="108" x14ac:dyDescent="0.2">
      <c r="B102" s="286" t="s">
        <v>45</v>
      </c>
      <c r="C102" s="286" t="s">
        <v>234</v>
      </c>
      <c r="D102" s="334" t="s">
        <v>247</v>
      </c>
      <c r="E102" s="241">
        <v>1069485577</v>
      </c>
      <c r="F102" s="241" t="s">
        <v>210</v>
      </c>
      <c r="G102" s="241" t="s">
        <v>249</v>
      </c>
      <c r="H102" s="295">
        <v>41620</v>
      </c>
      <c r="I102" s="287" t="s">
        <v>248</v>
      </c>
      <c r="J102" s="241" t="s">
        <v>250</v>
      </c>
      <c r="K102" s="287" t="s">
        <v>251</v>
      </c>
      <c r="L102" s="287" t="s">
        <v>252</v>
      </c>
      <c r="M102" s="242" t="s">
        <v>117</v>
      </c>
      <c r="N102" s="242" t="s">
        <v>117</v>
      </c>
      <c r="O102" s="242" t="s">
        <v>117</v>
      </c>
      <c r="P102" s="294" t="s">
        <v>256</v>
      </c>
      <c r="Q102" s="272"/>
    </row>
    <row r="103" spans="2:17" ht="60" x14ac:dyDescent="0.2">
      <c r="B103" s="286" t="s">
        <v>45</v>
      </c>
      <c r="C103" s="286" t="s">
        <v>234</v>
      </c>
      <c r="D103" s="334" t="s">
        <v>259</v>
      </c>
      <c r="E103" s="241">
        <v>56079434</v>
      </c>
      <c r="F103" s="241" t="s">
        <v>210</v>
      </c>
      <c r="G103" s="241" t="s">
        <v>211</v>
      </c>
      <c r="H103" s="295">
        <v>41608</v>
      </c>
      <c r="I103" s="287" t="s">
        <v>260</v>
      </c>
      <c r="J103" s="241" t="s">
        <v>261</v>
      </c>
      <c r="K103" s="287" t="s">
        <v>263</v>
      </c>
      <c r="L103" s="287" t="s">
        <v>262</v>
      </c>
      <c r="M103" s="242" t="s">
        <v>117</v>
      </c>
      <c r="N103" s="242" t="s">
        <v>117</v>
      </c>
      <c r="O103" s="242" t="s">
        <v>117</v>
      </c>
      <c r="P103" s="294" t="s">
        <v>256</v>
      </c>
      <c r="Q103" s="272"/>
    </row>
    <row r="104" spans="2:17" ht="84" x14ac:dyDescent="0.2">
      <c r="B104" s="286" t="s">
        <v>45</v>
      </c>
      <c r="C104" s="286" t="s">
        <v>234</v>
      </c>
      <c r="D104" s="334" t="s">
        <v>264</v>
      </c>
      <c r="E104" s="241">
        <v>39021698</v>
      </c>
      <c r="F104" s="241" t="s">
        <v>266</v>
      </c>
      <c r="G104" s="241" t="s">
        <v>267</v>
      </c>
      <c r="H104" s="295">
        <v>39785</v>
      </c>
      <c r="I104" s="287">
        <v>115141</v>
      </c>
      <c r="J104" s="241" t="s">
        <v>268</v>
      </c>
      <c r="K104" s="287" t="s">
        <v>269</v>
      </c>
      <c r="L104" s="287" t="s">
        <v>270</v>
      </c>
      <c r="M104" s="242" t="s">
        <v>271</v>
      </c>
      <c r="N104" s="242" t="s">
        <v>117</v>
      </c>
      <c r="O104" s="242" t="s">
        <v>117</v>
      </c>
      <c r="P104" s="294" t="s">
        <v>265</v>
      </c>
      <c r="Q104" s="272"/>
    </row>
    <row r="105" spans="2:17" ht="60" x14ac:dyDescent="0.2">
      <c r="B105" s="286" t="s">
        <v>45</v>
      </c>
      <c r="C105" s="286" t="s">
        <v>234</v>
      </c>
      <c r="D105" s="334" t="s">
        <v>272</v>
      </c>
      <c r="E105" s="241">
        <v>26695158</v>
      </c>
      <c r="F105" s="241" t="s">
        <v>266</v>
      </c>
      <c r="G105" s="241" t="s">
        <v>267</v>
      </c>
      <c r="H105" s="295">
        <v>37995</v>
      </c>
      <c r="I105" s="287">
        <v>117535</v>
      </c>
      <c r="J105" s="241" t="s">
        <v>274</v>
      </c>
      <c r="K105" s="287" t="s">
        <v>273</v>
      </c>
      <c r="L105" s="287" t="s">
        <v>275</v>
      </c>
      <c r="M105" s="242" t="s">
        <v>117</v>
      </c>
      <c r="N105" s="242" t="s">
        <v>117</v>
      </c>
      <c r="O105" s="242" t="s">
        <v>117</v>
      </c>
      <c r="P105" s="294" t="s">
        <v>265</v>
      </c>
      <c r="Q105" s="272"/>
    </row>
    <row r="106" spans="2:17" ht="60" x14ac:dyDescent="0.2">
      <c r="B106" s="286" t="s">
        <v>45</v>
      </c>
      <c r="C106" s="286" t="s">
        <v>234</v>
      </c>
      <c r="D106" s="334" t="s">
        <v>276</v>
      </c>
      <c r="E106" s="241">
        <v>39022467</v>
      </c>
      <c r="F106" s="241" t="s">
        <v>277</v>
      </c>
      <c r="G106" s="241" t="s">
        <v>161</v>
      </c>
      <c r="H106" s="295">
        <v>40313</v>
      </c>
      <c r="I106" s="287">
        <v>126052</v>
      </c>
      <c r="J106" s="241" t="s">
        <v>278</v>
      </c>
      <c r="K106" s="287" t="s">
        <v>280</v>
      </c>
      <c r="L106" s="287" t="s">
        <v>279</v>
      </c>
      <c r="M106" s="242" t="s">
        <v>271</v>
      </c>
      <c r="N106" s="242" t="s">
        <v>271</v>
      </c>
      <c r="O106" s="242" t="s">
        <v>117</v>
      </c>
      <c r="P106" s="294" t="s">
        <v>257</v>
      </c>
      <c r="Q106" s="272"/>
    </row>
    <row r="107" spans="2:17" ht="84" x14ac:dyDescent="0.2">
      <c r="B107" s="286" t="s">
        <v>45</v>
      </c>
      <c r="C107" s="286" t="s">
        <v>234</v>
      </c>
      <c r="D107" s="334" t="s">
        <v>281</v>
      </c>
      <c r="E107" s="241">
        <v>36275021</v>
      </c>
      <c r="F107" s="241" t="s">
        <v>266</v>
      </c>
      <c r="G107" s="241" t="s">
        <v>282</v>
      </c>
      <c r="H107" s="295">
        <v>38559</v>
      </c>
      <c r="I107" s="287">
        <v>134335</v>
      </c>
      <c r="J107" s="241" t="s">
        <v>161</v>
      </c>
      <c r="K107" s="287" t="s">
        <v>283</v>
      </c>
      <c r="L107" s="287" t="s">
        <v>284</v>
      </c>
      <c r="M107" s="242" t="s">
        <v>117</v>
      </c>
      <c r="N107" s="298" t="s">
        <v>118</v>
      </c>
      <c r="O107" s="242" t="s">
        <v>117</v>
      </c>
      <c r="P107" s="294" t="s">
        <v>257</v>
      </c>
      <c r="Q107" s="272"/>
    </row>
    <row r="108" spans="2:17" x14ac:dyDescent="0.2">
      <c r="B108" s="299"/>
      <c r="C108" s="299"/>
      <c r="D108" s="232"/>
      <c r="E108" s="232"/>
      <c r="F108" s="232"/>
      <c r="G108" s="232"/>
      <c r="H108" s="300"/>
      <c r="I108" s="212"/>
      <c r="J108" s="232"/>
      <c r="K108" s="212"/>
      <c r="L108" s="212"/>
      <c r="M108" s="224"/>
      <c r="N108" s="301"/>
      <c r="O108" s="224"/>
      <c r="P108" s="223"/>
      <c r="Q108" s="272"/>
    </row>
    <row r="109" spans="2:17" x14ac:dyDescent="0.2">
      <c r="B109" s="299"/>
      <c r="C109" s="299"/>
      <c r="D109" s="232"/>
      <c r="E109" s="232"/>
      <c r="F109" s="232"/>
      <c r="G109" s="232"/>
      <c r="H109" s="300"/>
      <c r="I109" s="212"/>
      <c r="J109" s="232"/>
      <c r="K109" s="212"/>
      <c r="L109" s="212"/>
      <c r="M109" s="224"/>
      <c r="N109" s="301"/>
      <c r="O109" s="224"/>
      <c r="P109" s="223"/>
      <c r="Q109" s="272"/>
    </row>
    <row r="111" spans="2:17" ht="12.75" thickBot="1" x14ac:dyDescent="0.3"/>
    <row r="112" spans="2:17" ht="12.75" thickBot="1" x14ac:dyDescent="0.3">
      <c r="B112" s="288" t="s">
        <v>47</v>
      </c>
      <c r="C112" s="289"/>
      <c r="D112" s="289"/>
      <c r="E112" s="289"/>
      <c r="F112" s="289"/>
      <c r="G112" s="289"/>
      <c r="H112" s="289"/>
      <c r="I112" s="289"/>
      <c r="J112" s="289"/>
      <c r="K112" s="289"/>
      <c r="L112" s="289"/>
      <c r="M112" s="289"/>
      <c r="N112" s="290"/>
    </row>
    <row r="115" spans="1:26" ht="24" x14ac:dyDescent="0.2">
      <c r="B115" s="276" t="s">
        <v>34</v>
      </c>
      <c r="C115" s="276" t="s">
        <v>19</v>
      </c>
      <c r="D115" s="278" t="s">
        <v>3</v>
      </c>
      <c r="E115" s="279"/>
    </row>
    <row r="116" spans="1:26" ht="24" x14ac:dyDescent="0.25">
      <c r="B116" s="302" t="s">
        <v>106</v>
      </c>
      <c r="C116" s="238"/>
      <c r="D116" s="242"/>
      <c r="E116" s="242"/>
    </row>
    <row r="119" spans="1:26" x14ac:dyDescent="0.25">
      <c r="B119" s="189" t="s">
        <v>65</v>
      </c>
      <c r="C119" s="190"/>
      <c r="D119" s="190"/>
      <c r="E119" s="190"/>
      <c r="F119" s="190"/>
      <c r="G119" s="190"/>
      <c r="H119" s="190"/>
      <c r="I119" s="190"/>
      <c r="J119" s="190"/>
      <c r="K119" s="190"/>
      <c r="L119" s="190"/>
      <c r="M119" s="190"/>
      <c r="N119" s="190"/>
      <c r="O119" s="190"/>
      <c r="P119" s="190"/>
    </row>
    <row r="121" spans="1:26" ht="12.75" thickBot="1" x14ac:dyDescent="0.3"/>
    <row r="122" spans="1:26" ht="12.75" thickBot="1" x14ac:dyDescent="0.3">
      <c r="B122" s="288" t="s">
        <v>55</v>
      </c>
      <c r="C122" s="289"/>
      <c r="D122" s="289"/>
      <c r="E122" s="289"/>
      <c r="F122" s="289"/>
      <c r="G122" s="289"/>
      <c r="H122" s="289"/>
      <c r="I122" s="289"/>
      <c r="J122" s="289"/>
      <c r="K122" s="289"/>
      <c r="L122" s="289"/>
      <c r="M122" s="289"/>
      <c r="N122" s="290"/>
    </row>
    <row r="124" spans="1:26" ht="12.75" thickBot="1" x14ac:dyDescent="0.3">
      <c r="M124" s="245"/>
      <c r="N124" s="245"/>
    </row>
    <row r="125" spans="1:26" s="188" customFormat="1" ht="48" x14ac:dyDescent="0.25">
      <c r="B125" s="246" t="s">
        <v>126</v>
      </c>
      <c r="C125" s="246" t="s">
        <v>127</v>
      </c>
      <c r="D125" s="246" t="s">
        <v>128</v>
      </c>
      <c r="E125" s="246" t="s">
        <v>46</v>
      </c>
      <c r="F125" s="246" t="s">
        <v>23</v>
      </c>
      <c r="G125" s="246" t="s">
        <v>83</v>
      </c>
      <c r="H125" s="246" t="s">
        <v>18</v>
      </c>
      <c r="I125" s="246" t="s">
        <v>11</v>
      </c>
      <c r="J125" s="246" t="s">
        <v>32</v>
      </c>
      <c r="K125" s="246" t="s">
        <v>62</v>
      </c>
      <c r="L125" s="246" t="s">
        <v>21</v>
      </c>
      <c r="M125" s="247" t="s">
        <v>27</v>
      </c>
      <c r="N125" s="246" t="s">
        <v>129</v>
      </c>
      <c r="O125" s="246" t="s">
        <v>37</v>
      </c>
      <c r="P125" s="248" t="s">
        <v>12</v>
      </c>
      <c r="Q125" s="248" t="s">
        <v>20</v>
      </c>
    </row>
    <row r="126" spans="1:26" s="174" customFormat="1" ht="24" x14ac:dyDescent="0.25">
      <c r="A126" s="249">
        <v>1</v>
      </c>
      <c r="B126" s="262" t="s">
        <v>168</v>
      </c>
      <c r="C126" s="177" t="s">
        <v>168</v>
      </c>
      <c r="D126" s="262" t="s">
        <v>287</v>
      </c>
      <c r="E126" s="311">
        <v>149</v>
      </c>
      <c r="F126" s="177" t="s">
        <v>117</v>
      </c>
      <c r="G126" s="178" t="s">
        <v>288</v>
      </c>
      <c r="H126" s="180">
        <v>40205</v>
      </c>
      <c r="I126" s="180">
        <v>40543</v>
      </c>
      <c r="J126" s="180" t="s">
        <v>118</v>
      </c>
      <c r="K126" s="323">
        <v>11</v>
      </c>
      <c r="L126" s="180"/>
      <c r="M126" s="323">
        <v>1449</v>
      </c>
      <c r="N126" s="181" t="s">
        <v>288</v>
      </c>
      <c r="O126" s="182">
        <v>777532539</v>
      </c>
      <c r="P126" s="182">
        <v>37</v>
      </c>
      <c r="Q126" s="249"/>
      <c r="R126" s="258"/>
      <c r="S126" s="258"/>
      <c r="T126" s="258"/>
      <c r="U126" s="258"/>
      <c r="V126" s="258"/>
      <c r="W126" s="258"/>
      <c r="X126" s="258"/>
      <c r="Y126" s="258"/>
      <c r="Z126" s="258"/>
    </row>
    <row r="127" spans="1:26" s="174" customFormat="1" ht="24" x14ac:dyDescent="0.25">
      <c r="A127" s="312">
        <f>+A126+1</f>
        <v>2</v>
      </c>
      <c r="B127" s="262" t="s">
        <v>168</v>
      </c>
      <c r="C127" s="177" t="s">
        <v>168</v>
      </c>
      <c r="D127" s="262" t="s">
        <v>287</v>
      </c>
      <c r="E127" s="311">
        <v>114</v>
      </c>
      <c r="F127" s="177" t="s">
        <v>117</v>
      </c>
      <c r="G127" s="177" t="s">
        <v>288</v>
      </c>
      <c r="H127" s="180">
        <v>39839</v>
      </c>
      <c r="I127" s="180">
        <v>40178</v>
      </c>
      <c r="J127" s="180" t="s">
        <v>118</v>
      </c>
      <c r="K127" s="323">
        <v>718</v>
      </c>
      <c r="L127" s="180"/>
      <c r="M127" s="181">
        <v>718</v>
      </c>
      <c r="N127" s="181" t="s">
        <v>288</v>
      </c>
      <c r="O127" s="182">
        <v>390745</v>
      </c>
      <c r="P127" s="182">
        <v>37</v>
      </c>
      <c r="Q127" s="249"/>
      <c r="R127" s="258"/>
      <c r="S127" s="258"/>
      <c r="T127" s="258"/>
      <c r="U127" s="258"/>
      <c r="V127" s="258"/>
      <c r="W127" s="258"/>
      <c r="X127" s="258"/>
      <c r="Y127" s="258"/>
      <c r="Z127" s="258"/>
    </row>
    <row r="128" spans="1:26" s="258" customFormat="1" x14ac:dyDescent="0.25">
      <c r="A128" s="316" t="e">
        <f>+#REF!+1</f>
        <v>#REF!</v>
      </c>
      <c r="B128" s="317"/>
      <c r="C128" s="318"/>
      <c r="D128" s="317"/>
      <c r="E128" s="319"/>
      <c r="F128" s="318"/>
      <c r="G128" s="318"/>
      <c r="H128" s="318"/>
      <c r="I128" s="320"/>
      <c r="J128" s="320"/>
      <c r="K128" s="320"/>
      <c r="L128" s="320"/>
      <c r="M128" s="321"/>
      <c r="N128" s="321"/>
      <c r="O128" s="322"/>
      <c r="P128" s="322"/>
      <c r="Q128" s="316"/>
    </row>
    <row r="129" spans="1:17" s="258" customFormat="1" x14ac:dyDescent="0.25">
      <c r="A129" s="316" t="e">
        <f t="shared" ref="A129" si="1">+A128+1</f>
        <v>#REF!</v>
      </c>
      <c r="B129" s="317"/>
      <c r="C129" s="318"/>
      <c r="D129" s="317"/>
      <c r="E129" s="319"/>
      <c r="F129" s="318"/>
      <c r="G129" s="318"/>
      <c r="H129" s="318"/>
      <c r="I129" s="320"/>
      <c r="J129" s="320"/>
      <c r="K129" s="320"/>
      <c r="L129" s="320"/>
      <c r="M129" s="321"/>
      <c r="N129" s="321"/>
      <c r="O129" s="322"/>
      <c r="P129" s="322"/>
      <c r="Q129" s="316"/>
    </row>
    <row r="130" spans="1:17" ht="12.75" thickBot="1" x14ac:dyDescent="0.3">
      <c r="B130" s="313" t="s">
        <v>53</v>
      </c>
      <c r="C130" s="314"/>
      <c r="D130" s="314"/>
      <c r="E130" s="314"/>
      <c r="F130" s="314"/>
      <c r="G130" s="314"/>
      <c r="H130" s="314"/>
      <c r="I130" s="314"/>
      <c r="J130" s="314"/>
      <c r="K130" s="314"/>
      <c r="L130" s="314"/>
      <c r="M130" s="314"/>
      <c r="N130" s="315"/>
    </row>
    <row r="132" spans="1:17" ht="48" x14ac:dyDescent="0.25">
      <c r="B132" s="237" t="s">
        <v>0</v>
      </c>
      <c r="C132" s="237" t="s">
        <v>40</v>
      </c>
      <c r="D132" s="237" t="s">
        <v>41</v>
      </c>
      <c r="E132" s="237" t="s">
        <v>96</v>
      </c>
      <c r="F132" s="237" t="s">
        <v>98</v>
      </c>
      <c r="G132" s="237" t="s">
        <v>99</v>
      </c>
      <c r="H132" s="237" t="s">
        <v>100</v>
      </c>
      <c r="I132" s="237" t="s">
        <v>97</v>
      </c>
      <c r="J132" s="278" t="s">
        <v>101</v>
      </c>
      <c r="K132" s="291"/>
      <c r="L132" s="279"/>
      <c r="M132" s="237" t="s">
        <v>105</v>
      </c>
      <c r="N132" s="237" t="s">
        <v>285</v>
      </c>
      <c r="O132" s="237" t="s">
        <v>286</v>
      </c>
      <c r="P132" s="292" t="s">
        <v>3</v>
      </c>
      <c r="Q132" s="304"/>
    </row>
    <row r="133" spans="1:17" ht="48" x14ac:dyDescent="0.2">
      <c r="A133" s="187" t="s">
        <v>140</v>
      </c>
      <c r="B133" s="286" t="s">
        <v>113</v>
      </c>
      <c r="C133" s="335" t="s">
        <v>301</v>
      </c>
      <c r="D133" s="280" t="s">
        <v>289</v>
      </c>
      <c r="E133" s="280">
        <v>1083434197</v>
      </c>
      <c r="F133" s="280" t="s">
        <v>290</v>
      </c>
      <c r="G133" s="280" t="s">
        <v>291</v>
      </c>
      <c r="H133" s="336">
        <v>40663</v>
      </c>
      <c r="I133" s="281">
        <v>207509</v>
      </c>
      <c r="J133" s="305" t="s">
        <v>292</v>
      </c>
      <c r="K133" s="296" t="s">
        <v>293</v>
      </c>
      <c r="L133" s="283" t="s">
        <v>294</v>
      </c>
      <c r="M133" s="242" t="s">
        <v>117</v>
      </c>
      <c r="N133" s="242" t="s">
        <v>117</v>
      </c>
      <c r="O133" s="242" t="s">
        <v>117</v>
      </c>
      <c r="P133" s="238"/>
      <c r="Q133" s="238"/>
    </row>
    <row r="134" spans="1:17" ht="72" x14ac:dyDescent="0.2">
      <c r="B134" s="286" t="s">
        <v>114</v>
      </c>
      <c r="C134" s="286" t="s">
        <v>301</v>
      </c>
      <c r="D134" s="280" t="s">
        <v>296</v>
      </c>
      <c r="E134" s="280">
        <v>43259676</v>
      </c>
      <c r="F134" s="280" t="s">
        <v>266</v>
      </c>
      <c r="G134" s="280" t="s">
        <v>297</v>
      </c>
      <c r="H134" s="336">
        <v>39379</v>
      </c>
      <c r="I134" s="281">
        <v>129254</v>
      </c>
      <c r="J134" s="187" t="s">
        <v>298</v>
      </c>
      <c r="K134" s="296" t="s">
        <v>300</v>
      </c>
      <c r="L134" s="283" t="s">
        <v>299</v>
      </c>
      <c r="M134" s="242" t="s">
        <v>117</v>
      </c>
      <c r="N134" s="242" t="s">
        <v>117</v>
      </c>
      <c r="O134" s="242" t="s">
        <v>117</v>
      </c>
      <c r="P134" s="242" t="s">
        <v>295</v>
      </c>
      <c r="Q134" s="242"/>
    </row>
    <row r="135" spans="1:17" ht="24" x14ac:dyDescent="0.2">
      <c r="B135" s="286" t="s">
        <v>115</v>
      </c>
      <c r="C135" s="335">
        <v>1132254</v>
      </c>
      <c r="D135" s="280" t="s">
        <v>302</v>
      </c>
      <c r="E135" s="280">
        <v>57407753</v>
      </c>
      <c r="F135" s="280"/>
      <c r="G135" s="280" t="s">
        <v>303</v>
      </c>
      <c r="H135" s="280"/>
      <c r="I135" s="281"/>
      <c r="J135" s="305"/>
      <c r="K135" s="305"/>
      <c r="L135" s="283"/>
      <c r="M135" s="242"/>
      <c r="N135" s="242"/>
      <c r="O135" s="242"/>
      <c r="P135" s="238"/>
      <c r="Q135" s="238"/>
    </row>
    <row r="138" spans="1:17" ht="12.75" thickBot="1" x14ac:dyDescent="0.3"/>
    <row r="139" spans="1:17" ht="24" x14ac:dyDescent="0.25">
      <c r="B139" s="239" t="s">
        <v>34</v>
      </c>
      <c r="C139" s="239" t="s">
        <v>50</v>
      </c>
      <c r="D139" s="237" t="s">
        <v>51</v>
      </c>
      <c r="E139" s="239" t="s">
        <v>52</v>
      </c>
      <c r="F139" s="303" t="s">
        <v>57</v>
      </c>
      <c r="G139" s="306"/>
    </row>
    <row r="140" spans="1:17" ht="108" x14ac:dyDescent="0.2">
      <c r="B140" s="185" t="s">
        <v>54</v>
      </c>
      <c r="C140" s="186" t="s">
        <v>110</v>
      </c>
      <c r="D140" s="242">
        <v>25</v>
      </c>
      <c r="E140" s="242"/>
      <c r="F140" s="307">
        <f>+E140+E141+E142</f>
        <v>0</v>
      </c>
      <c r="G140" s="308"/>
    </row>
    <row r="141" spans="1:17" ht="72" x14ac:dyDescent="0.2">
      <c r="B141" s="185"/>
      <c r="C141" s="186" t="s">
        <v>111</v>
      </c>
      <c r="D141" s="241">
        <v>25</v>
      </c>
      <c r="E141" s="242"/>
      <c r="F141" s="309"/>
      <c r="G141" s="308"/>
    </row>
    <row r="142" spans="1:17" ht="48" x14ac:dyDescent="0.2">
      <c r="B142" s="185"/>
      <c r="C142" s="186" t="s">
        <v>112</v>
      </c>
      <c r="D142" s="242">
        <v>10</v>
      </c>
      <c r="E142" s="242"/>
      <c r="F142" s="310"/>
      <c r="G142" s="308"/>
    </row>
    <row r="143" spans="1:17" x14ac:dyDescent="0.2">
      <c r="C143" s="236"/>
    </row>
    <row r="144" spans="1:17" x14ac:dyDescent="0.25">
      <c r="B144" s="187" t="s">
        <v>140</v>
      </c>
    </row>
    <row r="146" spans="2:5" x14ac:dyDescent="0.25">
      <c r="B146" s="235" t="s">
        <v>58</v>
      </c>
    </row>
    <row r="149" spans="2:5" x14ac:dyDescent="0.25">
      <c r="B149" s="237" t="s">
        <v>34</v>
      </c>
      <c r="C149" s="237" t="s">
        <v>59</v>
      </c>
      <c r="D149" s="239" t="s">
        <v>52</v>
      </c>
      <c r="E149" s="239" t="s">
        <v>17</v>
      </c>
    </row>
    <row r="150" spans="2:5" ht="36" x14ac:dyDescent="0.25">
      <c r="B150" s="240" t="s">
        <v>124</v>
      </c>
      <c r="C150" s="241">
        <v>40</v>
      </c>
      <c r="D150" s="242" t="e">
        <f>+#REF!</f>
        <v>#REF!</v>
      </c>
      <c r="E150" s="243" t="e">
        <f>+D150+D151</f>
        <v>#REF!</v>
      </c>
    </row>
    <row r="151" spans="2:5" ht="60" x14ac:dyDescent="0.25">
      <c r="B151" s="240" t="s">
        <v>125</v>
      </c>
      <c r="C151" s="241">
        <v>60</v>
      </c>
      <c r="D151" s="242">
        <f>+F140</f>
        <v>0</v>
      </c>
      <c r="E151" s="244"/>
    </row>
  </sheetData>
  <dataValidations count="2">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 type="decimal" allowBlank="1" showInputMessage="1" showErrorMessage="1" sqref="WVH983067 WLL983067 C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29"/>
  <sheetViews>
    <sheetView tabSelected="1" zoomScaleNormal="100" workbookViewId="0">
      <selection activeCell="A41" sqref="A41"/>
    </sheetView>
  </sheetViews>
  <sheetFormatPr baseColWidth="10" defaultRowHeight="12" x14ac:dyDescent="0.25"/>
  <cols>
    <col min="1" max="1" width="3.140625" style="187" bestFit="1" customWidth="1"/>
    <col min="2" max="2" width="38.7109375" style="187" customWidth="1"/>
    <col min="3" max="3" width="25" style="187" customWidth="1"/>
    <col min="4" max="4" width="31.5703125" style="187" customWidth="1"/>
    <col min="5" max="5" width="18" style="187" customWidth="1"/>
    <col min="6" max="6" width="21.140625" style="187" customWidth="1"/>
    <col min="7" max="7" width="29.710937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35.7109375" style="188" customWidth="1"/>
    <col min="17" max="17" width="28.2851562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304</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v>25</v>
      </c>
      <c r="D10" s="194"/>
      <c r="E10" s="195"/>
      <c r="F10" s="196"/>
      <c r="G10" s="196"/>
      <c r="H10" s="196"/>
      <c r="I10" s="196"/>
      <c r="J10" s="196"/>
      <c r="K10" s="196"/>
      <c r="L10" s="196"/>
      <c r="M10" s="197"/>
      <c r="N10" s="198"/>
    </row>
    <row r="11" spans="1:16" ht="12.75" thickBot="1" x14ac:dyDescent="0.3">
      <c r="B11" s="199" t="s">
        <v>9</v>
      </c>
      <c r="C11" s="200"/>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09" t="s">
        <v>30</v>
      </c>
      <c r="G14" s="369">
        <v>0.8</v>
      </c>
      <c r="I14" s="211"/>
      <c r="J14" s="211"/>
      <c r="K14" s="211"/>
      <c r="L14" s="211"/>
      <c r="M14" s="212"/>
      <c r="N14" s="208"/>
    </row>
    <row r="15" spans="1:16" x14ac:dyDescent="0.2">
      <c r="B15" s="209"/>
      <c r="C15" s="209"/>
      <c r="D15" s="209">
        <v>25</v>
      </c>
      <c r="E15" s="371" t="s">
        <v>305</v>
      </c>
      <c r="F15" s="213">
        <v>939</v>
      </c>
      <c r="G15" s="370">
        <f>(F15*80)/100</f>
        <v>751.2</v>
      </c>
      <c r="I15" s="215"/>
      <c r="J15" s="215"/>
      <c r="K15" s="215"/>
      <c r="L15" s="215"/>
      <c r="M15" s="216"/>
      <c r="N15" s="208"/>
    </row>
    <row r="16" spans="1:16" x14ac:dyDescent="0.2">
      <c r="B16" s="209"/>
      <c r="C16" s="209"/>
      <c r="D16" s="209"/>
      <c r="E16" s="371"/>
      <c r="F16" s="213"/>
      <c r="G16" s="370">
        <f>(F16*80)/100</f>
        <v>0</v>
      </c>
      <c r="H16" s="217"/>
      <c r="I16" s="188"/>
      <c r="J16" s="188"/>
      <c r="K16" s="188"/>
      <c r="L16" s="188"/>
      <c r="N16" s="218"/>
    </row>
    <row r="17" spans="1:14" ht="12.75" thickBot="1" x14ac:dyDescent="0.25">
      <c r="B17" s="219" t="s">
        <v>15</v>
      </c>
      <c r="C17" s="220"/>
      <c r="D17" s="209"/>
      <c r="E17" s="371" t="str">
        <f>E15</f>
        <v>$2127864507</v>
      </c>
      <c r="F17" s="213">
        <f>F15</f>
        <v>939</v>
      </c>
      <c r="G17" s="370"/>
      <c r="H17" s="217"/>
      <c r="I17" s="188"/>
      <c r="J17" s="188"/>
      <c r="K17" s="188"/>
      <c r="L17" s="188"/>
      <c r="N17" s="218"/>
    </row>
    <row r="18" spans="1:14" ht="36.75" thickBot="1" x14ac:dyDescent="0.25">
      <c r="A18" s="221"/>
      <c r="B18" s="222" t="s">
        <v>16</v>
      </c>
      <c r="C18" s="222" t="s">
        <v>82</v>
      </c>
      <c r="E18" s="372"/>
      <c r="F18" s="211"/>
      <c r="G18" s="368"/>
      <c r="H18" s="211"/>
      <c r="I18" s="223"/>
      <c r="J18" s="223"/>
      <c r="K18" s="223"/>
      <c r="L18" s="223"/>
      <c r="M18" s="224"/>
    </row>
    <row r="19" spans="1:14" ht="12.75" thickBot="1" x14ac:dyDescent="0.3">
      <c r="A19" s="225">
        <v>1</v>
      </c>
      <c r="C19" s="226">
        <f>(F17*80/100)</f>
        <v>751.2</v>
      </c>
      <c r="D19" s="227"/>
      <c r="E19" s="373" t="str">
        <f>E17</f>
        <v>$2127864507</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374"/>
      <c r="D25" s="374" t="s">
        <v>144</v>
      </c>
      <c r="E25" s="236"/>
      <c r="F25" s="236"/>
      <c r="G25" s="236"/>
      <c r="H25" s="236"/>
      <c r="I25" s="188"/>
      <c r="J25" s="188"/>
      <c r="K25" s="188"/>
      <c r="L25" s="188"/>
      <c r="N25" s="208"/>
    </row>
    <row r="26" spans="1:14" x14ac:dyDescent="0.2">
      <c r="A26" s="232"/>
      <c r="B26" s="238" t="s">
        <v>120</v>
      </c>
      <c r="C26" s="374"/>
      <c r="D26" s="374" t="s">
        <v>144</v>
      </c>
      <c r="E26" s="236"/>
      <c r="F26" s="236"/>
      <c r="G26" s="236"/>
      <c r="H26" s="236"/>
      <c r="I26" s="188"/>
      <c r="J26" s="188"/>
      <c r="K26" s="188"/>
      <c r="L26" s="188"/>
      <c r="N26" s="208"/>
    </row>
    <row r="27" spans="1:14" x14ac:dyDescent="0.2">
      <c r="A27" s="232"/>
      <c r="B27" s="238" t="s">
        <v>121</v>
      </c>
      <c r="C27" s="374" t="s">
        <v>144</v>
      </c>
      <c r="D27" s="374"/>
      <c r="E27" s="236"/>
      <c r="F27" s="236"/>
      <c r="G27" s="236"/>
      <c r="H27" s="236"/>
      <c r="I27" s="188"/>
      <c r="J27" s="188"/>
      <c r="K27" s="188"/>
      <c r="L27" s="188"/>
      <c r="N27" s="208"/>
    </row>
    <row r="28" spans="1:14" x14ac:dyDescent="0.2">
      <c r="A28" s="232"/>
      <c r="B28" s="238" t="s">
        <v>122</v>
      </c>
      <c r="C28" s="374"/>
      <c r="D28" s="374" t="s">
        <v>144</v>
      </c>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431">
        <f>+D35+D36</f>
        <v>10</v>
      </c>
      <c r="F35" s="236"/>
      <c r="G35" s="236"/>
      <c r="H35" s="236"/>
      <c r="I35" s="188"/>
      <c r="J35" s="188"/>
      <c r="K35" s="188"/>
      <c r="L35" s="188"/>
      <c r="N35" s="208"/>
    </row>
    <row r="36" spans="1:26" ht="72" x14ac:dyDescent="0.2">
      <c r="A36" s="232"/>
      <c r="B36" s="240" t="s">
        <v>125</v>
      </c>
      <c r="C36" s="241">
        <v>60</v>
      </c>
      <c r="D36" s="242">
        <v>10</v>
      </c>
      <c r="E36" s="432"/>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ht="12.75" thickBot="1" x14ac:dyDescent="0.3">
      <c r="M39" s="245"/>
      <c r="N39" s="245"/>
    </row>
    <row r="40" spans="1:26" s="188" customFormat="1" ht="45.75" customHeight="1" thickBot="1" x14ac:dyDescent="0.3">
      <c r="B40" s="246" t="s">
        <v>126</v>
      </c>
      <c r="C40" s="246" t="s">
        <v>127</v>
      </c>
      <c r="D40" s="246" t="s">
        <v>128</v>
      </c>
      <c r="E40" s="246" t="s">
        <v>46</v>
      </c>
      <c r="F40" s="246" t="s">
        <v>23</v>
      </c>
      <c r="G40" s="246" t="s">
        <v>83</v>
      </c>
      <c r="H40" s="246" t="s">
        <v>18</v>
      </c>
      <c r="I40" s="246" t="s">
        <v>11</v>
      </c>
      <c r="J40" s="246" t="s">
        <v>32</v>
      </c>
      <c r="K40" s="246" t="s">
        <v>62</v>
      </c>
      <c r="L40" s="246" t="s">
        <v>21</v>
      </c>
      <c r="M40" s="247" t="s">
        <v>27</v>
      </c>
      <c r="N40" s="246" t="s">
        <v>129</v>
      </c>
      <c r="O40" s="246" t="s">
        <v>37</v>
      </c>
      <c r="P40" s="248" t="s">
        <v>12</v>
      </c>
      <c r="Q40" s="248" t="s">
        <v>20</v>
      </c>
    </row>
    <row r="41" spans="1:26" s="175" customFormat="1" ht="31.5" customHeight="1" thickBot="1" x14ac:dyDescent="0.3">
      <c r="A41" s="249">
        <v>1</v>
      </c>
      <c r="B41" s="365" t="s">
        <v>306</v>
      </c>
      <c r="C41" s="365" t="s">
        <v>306</v>
      </c>
      <c r="D41" s="252" t="s">
        <v>307</v>
      </c>
      <c r="E41" s="253">
        <v>1</v>
      </c>
      <c r="F41" s="251" t="s">
        <v>118</v>
      </c>
      <c r="G41" s="253" t="s">
        <v>312</v>
      </c>
      <c r="H41" s="254">
        <v>40319</v>
      </c>
      <c r="I41" s="254">
        <v>40533</v>
      </c>
      <c r="J41" s="253" t="s">
        <v>118</v>
      </c>
      <c r="K41" s="253">
        <v>0</v>
      </c>
      <c r="L41" s="253">
        <v>0</v>
      </c>
      <c r="M41" s="255">
        <v>0</v>
      </c>
      <c r="N41" s="181">
        <v>0</v>
      </c>
      <c r="O41" s="256">
        <v>184000000</v>
      </c>
      <c r="P41" s="256">
        <v>68</v>
      </c>
      <c r="Q41" s="433" t="s">
        <v>488</v>
      </c>
      <c r="R41" s="258"/>
      <c r="S41" s="258"/>
      <c r="T41" s="258"/>
      <c r="U41" s="258"/>
      <c r="V41" s="258"/>
      <c r="W41" s="258"/>
      <c r="X41" s="258"/>
      <c r="Y41" s="258"/>
      <c r="Z41" s="258"/>
    </row>
    <row r="42" spans="1:26" s="175" customFormat="1" ht="26.25" customHeight="1" thickBot="1" x14ac:dyDescent="0.3">
      <c r="A42" s="249">
        <f>+A41+1</f>
        <v>2</v>
      </c>
      <c r="B42" s="365" t="s">
        <v>306</v>
      </c>
      <c r="C42" s="365" t="s">
        <v>306</v>
      </c>
      <c r="D42" s="252" t="s">
        <v>388</v>
      </c>
      <c r="E42" s="259">
        <v>1</v>
      </c>
      <c r="F42" s="260" t="s">
        <v>118</v>
      </c>
      <c r="G42" s="260" t="s">
        <v>312</v>
      </c>
      <c r="H42" s="179">
        <v>40639</v>
      </c>
      <c r="I42" s="179">
        <v>40883</v>
      </c>
      <c r="J42" s="179" t="s">
        <v>118</v>
      </c>
      <c r="K42" s="260">
        <v>0</v>
      </c>
      <c r="L42" s="253">
        <v>0</v>
      </c>
      <c r="M42" s="260">
        <v>0</v>
      </c>
      <c r="N42" s="260">
        <v>0</v>
      </c>
      <c r="O42" s="256">
        <v>218513810</v>
      </c>
      <c r="P42" s="256">
        <v>73</v>
      </c>
      <c r="Q42" s="434"/>
      <c r="R42" s="258"/>
      <c r="S42" s="258"/>
      <c r="T42" s="258"/>
      <c r="U42" s="258"/>
      <c r="V42" s="258"/>
      <c r="W42" s="258"/>
      <c r="X42" s="258"/>
      <c r="Y42" s="258"/>
      <c r="Z42" s="258"/>
    </row>
    <row r="43" spans="1:26" s="339" customFormat="1" ht="27.75" customHeight="1" thickBot="1" x14ac:dyDescent="0.3">
      <c r="A43" s="249">
        <v>3</v>
      </c>
      <c r="B43" s="365" t="s">
        <v>306</v>
      </c>
      <c r="C43" s="365" t="s">
        <v>306</v>
      </c>
      <c r="D43" s="252" t="s">
        <v>408</v>
      </c>
      <c r="E43" s="259">
        <v>535</v>
      </c>
      <c r="F43" s="260" t="s">
        <v>118</v>
      </c>
      <c r="G43" s="260" t="s">
        <v>312</v>
      </c>
      <c r="H43" s="179">
        <v>41171</v>
      </c>
      <c r="I43" s="179">
        <v>41250</v>
      </c>
      <c r="J43" s="179" t="s">
        <v>118</v>
      </c>
      <c r="K43" s="260">
        <v>0</v>
      </c>
      <c r="L43" s="253">
        <v>0</v>
      </c>
      <c r="M43" s="260">
        <v>0</v>
      </c>
      <c r="N43" s="260">
        <v>0</v>
      </c>
      <c r="O43" s="256">
        <v>200000000</v>
      </c>
      <c r="P43" s="256">
        <v>81</v>
      </c>
      <c r="Q43" s="434"/>
      <c r="R43" s="258"/>
      <c r="S43" s="258"/>
      <c r="T43" s="258"/>
      <c r="U43" s="258"/>
      <c r="V43" s="258"/>
      <c r="W43" s="258"/>
      <c r="X43" s="258"/>
      <c r="Y43" s="258"/>
      <c r="Z43" s="258"/>
    </row>
    <row r="44" spans="1:26" s="175" customFormat="1" ht="36.75" customHeight="1" thickBot="1" x14ac:dyDescent="0.3">
      <c r="A44" s="249">
        <v>4</v>
      </c>
      <c r="B44" s="365" t="s">
        <v>306</v>
      </c>
      <c r="C44" s="365" t="s">
        <v>306</v>
      </c>
      <c r="D44" s="252" t="s">
        <v>388</v>
      </c>
      <c r="E44" s="260">
        <v>1</v>
      </c>
      <c r="F44" s="260" t="s">
        <v>118</v>
      </c>
      <c r="G44" s="260" t="s">
        <v>312</v>
      </c>
      <c r="H44" s="179">
        <v>41400</v>
      </c>
      <c r="I44" s="179">
        <v>41639</v>
      </c>
      <c r="J44" s="179" t="s">
        <v>118</v>
      </c>
      <c r="K44" s="260">
        <v>0</v>
      </c>
      <c r="L44" s="260">
        <v>0</v>
      </c>
      <c r="M44" s="260">
        <v>0</v>
      </c>
      <c r="N44" s="260">
        <v>0</v>
      </c>
      <c r="O44" s="256">
        <v>232645000</v>
      </c>
      <c r="P44" s="256">
        <v>91</v>
      </c>
      <c r="Q44" s="435"/>
      <c r="R44" s="258"/>
      <c r="S44" s="258"/>
      <c r="T44" s="258"/>
      <c r="U44" s="258"/>
      <c r="V44" s="258"/>
      <c r="W44" s="258"/>
      <c r="X44" s="258"/>
      <c r="Y44" s="258"/>
      <c r="Z44" s="258"/>
    </row>
    <row r="45" spans="1:26" s="263" customFormat="1" x14ac:dyDescent="0.25">
      <c r="E45" s="264"/>
      <c r="M45" s="265"/>
      <c r="N45" s="265"/>
      <c r="O45" s="265"/>
      <c r="P45" s="265"/>
      <c r="Q45" s="265"/>
    </row>
    <row r="46" spans="1:26" s="263" customFormat="1" x14ac:dyDescent="0.25">
      <c r="B46" s="239" t="s">
        <v>29</v>
      </c>
      <c r="C46" s="239" t="s">
        <v>28</v>
      </c>
      <c r="D46" s="239" t="s">
        <v>35</v>
      </c>
      <c r="E46" s="267"/>
      <c r="M46" s="265"/>
      <c r="N46" s="265"/>
      <c r="O46" s="265"/>
      <c r="P46" s="265"/>
      <c r="Q46" s="265"/>
    </row>
    <row r="47" spans="1:26" s="263" customFormat="1" x14ac:dyDescent="0.25">
      <c r="B47" s="269" t="s">
        <v>22</v>
      </c>
      <c r="C47" s="270" t="s">
        <v>480</v>
      </c>
      <c r="D47" s="271" t="s">
        <v>481</v>
      </c>
      <c r="E47" s="272"/>
      <c r="F47" s="273"/>
      <c r="G47" s="273"/>
      <c r="H47" s="273"/>
      <c r="I47" s="273"/>
      <c r="J47" s="273"/>
      <c r="K47" s="273"/>
      <c r="L47" s="273"/>
      <c r="M47" s="274"/>
      <c r="N47" s="265"/>
      <c r="O47" s="265"/>
      <c r="P47" s="265"/>
      <c r="Q47" s="265"/>
    </row>
    <row r="48" spans="1:26" s="263" customFormat="1" x14ac:dyDescent="0.25">
      <c r="B48" s="269" t="s">
        <v>26</v>
      </c>
      <c r="C48" s="270" t="s">
        <v>480</v>
      </c>
      <c r="D48" s="271" t="s">
        <v>481</v>
      </c>
      <c r="E48" s="272"/>
      <c r="M48" s="265"/>
      <c r="N48" s="265"/>
      <c r="O48" s="265"/>
      <c r="P48" s="265"/>
      <c r="Q48" s="265"/>
    </row>
    <row r="49" spans="2:17" s="263" customFormat="1" x14ac:dyDescent="0.25">
      <c r="B49" s="33"/>
      <c r="C49" s="175"/>
      <c r="D49" s="175"/>
      <c r="E49" s="175"/>
      <c r="F49" s="175"/>
      <c r="G49" s="175"/>
      <c r="H49" s="175"/>
      <c r="I49" s="175"/>
      <c r="J49" s="175"/>
      <c r="K49" s="175"/>
      <c r="L49" s="175"/>
      <c r="M49" s="175"/>
      <c r="N49" s="175"/>
      <c r="O49" s="265"/>
      <c r="P49" s="265"/>
      <c r="Q49" s="265"/>
    </row>
    <row r="51" spans="2:17" ht="15.75" customHeight="1" x14ac:dyDescent="0.25">
      <c r="B51" s="437" t="s">
        <v>84</v>
      </c>
      <c r="C51" s="438"/>
      <c r="D51" s="438"/>
      <c r="E51" s="438"/>
      <c r="F51" s="438"/>
      <c r="G51" s="438"/>
      <c r="H51" s="438"/>
      <c r="I51" s="438"/>
      <c r="J51" s="438"/>
      <c r="K51" s="438"/>
      <c r="L51" s="438"/>
      <c r="M51" s="438"/>
      <c r="N51" s="438"/>
      <c r="O51" s="438"/>
      <c r="P51" s="438"/>
      <c r="Q51" s="438"/>
    </row>
    <row r="54" spans="2:17" ht="48" x14ac:dyDescent="0.2">
      <c r="B54" s="237" t="s">
        <v>130</v>
      </c>
      <c r="C54" s="237" t="s">
        <v>2</v>
      </c>
      <c r="D54" s="237" t="s">
        <v>86</v>
      </c>
      <c r="E54" s="276" t="s">
        <v>85</v>
      </c>
      <c r="F54" s="276" t="s">
        <v>87</v>
      </c>
      <c r="G54" s="276" t="s">
        <v>88</v>
      </c>
      <c r="H54" s="276" t="s">
        <v>89</v>
      </c>
      <c r="I54" s="276" t="s">
        <v>90</v>
      </c>
      <c r="J54" s="276" t="s">
        <v>91</v>
      </c>
      <c r="K54" s="276" t="s">
        <v>92</v>
      </c>
      <c r="L54" s="276" t="s">
        <v>93</v>
      </c>
      <c r="M54" s="277" t="s">
        <v>94</v>
      </c>
      <c r="N54" s="277" t="s">
        <v>95</v>
      </c>
      <c r="O54" s="278" t="s">
        <v>3</v>
      </c>
      <c r="P54" s="279"/>
      <c r="Q54" s="276" t="s">
        <v>19</v>
      </c>
    </row>
    <row r="55" spans="2:17" ht="24" x14ac:dyDescent="0.2">
      <c r="B55" s="356" t="s">
        <v>409</v>
      </c>
      <c r="C55" s="356" t="s">
        <v>482</v>
      </c>
      <c r="D55" s="379" t="s">
        <v>410</v>
      </c>
      <c r="E55" s="375">
        <v>162</v>
      </c>
      <c r="F55" s="376" t="s">
        <v>117</v>
      </c>
      <c r="G55" s="376" t="s">
        <v>312</v>
      </c>
      <c r="H55" s="376" t="s">
        <v>117</v>
      </c>
      <c r="I55" s="376" t="s">
        <v>312</v>
      </c>
      <c r="J55" s="376" t="s">
        <v>117</v>
      </c>
      <c r="K55" s="376" t="s">
        <v>117</v>
      </c>
      <c r="L55" s="376" t="s">
        <v>117</v>
      </c>
      <c r="M55" s="377" t="s">
        <v>117</v>
      </c>
      <c r="N55" s="377" t="s">
        <v>117</v>
      </c>
      <c r="O55" s="238"/>
      <c r="P55" s="378"/>
      <c r="Q55" s="376" t="s">
        <v>117</v>
      </c>
    </row>
    <row r="56" spans="2:17" ht="15" x14ac:dyDescent="0.2">
      <c r="B56" s="356" t="s">
        <v>409</v>
      </c>
      <c r="C56" s="356" t="s">
        <v>482</v>
      </c>
      <c r="D56" s="329"/>
      <c r="E56" s="375">
        <v>48</v>
      </c>
      <c r="F56" s="376" t="s">
        <v>117</v>
      </c>
      <c r="G56" s="376" t="s">
        <v>312</v>
      </c>
      <c r="H56" s="376" t="s">
        <v>117</v>
      </c>
      <c r="I56" s="376" t="s">
        <v>312</v>
      </c>
      <c r="J56" s="376" t="s">
        <v>117</v>
      </c>
      <c r="K56" s="376" t="s">
        <v>118</v>
      </c>
      <c r="L56" s="376" t="s">
        <v>117</v>
      </c>
      <c r="M56" s="377" t="s">
        <v>117</v>
      </c>
      <c r="N56" s="377" t="s">
        <v>117</v>
      </c>
      <c r="O56" s="436" t="s">
        <v>461</v>
      </c>
      <c r="P56" s="378"/>
      <c r="Q56" s="376" t="s">
        <v>118</v>
      </c>
    </row>
    <row r="57" spans="2:17" ht="15" x14ac:dyDescent="0.2">
      <c r="B57" s="356" t="s">
        <v>409</v>
      </c>
      <c r="C57" s="356" t="s">
        <v>482</v>
      </c>
      <c r="D57" s="329"/>
      <c r="E57" s="375">
        <v>54</v>
      </c>
      <c r="F57" s="376" t="s">
        <v>117</v>
      </c>
      <c r="G57" s="376" t="s">
        <v>312</v>
      </c>
      <c r="H57" s="376" t="s">
        <v>117</v>
      </c>
      <c r="I57" s="376" t="s">
        <v>312</v>
      </c>
      <c r="J57" s="376" t="s">
        <v>117</v>
      </c>
      <c r="K57" s="376" t="s">
        <v>118</v>
      </c>
      <c r="L57" s="376" t="s">
        <v>117</v>
      </c>
      <c r="M57" s="377" t="s">
        <v>117</v>
      </c>
      <c r="N57" s="377" t="s">
        <v>117</v>
      </c>
      <c r="O57" s="436"/>
      <c r="P57" s="378"/>
      <c r="Q57" s="376" t="s">
        <v>118</v>
      </c>
    </row>
    <row r="58" spans="2:17" ht="24" x14ac:dyDescent="0.2">
      <c r="B58" s="356" t="s">
        <v>411</v>
      </c>
      <c r="C58" s="356" t="s">
        <v>146</v>
      </c>
      <c r="D58" s="380" t="s">
        <v>412</v>
      </c>
      <c r="E58" s="357">
        <v>54</v>
      </c>
      <c r="F58" s="376" t="s">
        <v>312</v>
      </c>
      <c r="G58" s="376" t="s">
        <v>312</v>
      </c>
      <c r="H58" s="376" t="s">
        <v>312</v>
      </c>
      <c r="I58" s="376" t="s">
        <v>117</v>
      </c>
      <c r="J58" s="376" t="s">
        <v>117</v>
      </c>
      <c r="K58" s="376" t="s">
        <v>117</v>
      </c>
      <c r="L58" s="376" t="s">
        <v>117</v>
      </c>
      <c r="M58" s="377" t="s">
        <v>117</v>
      </c>
      <c r="N58" s="377" t="s">
        <v>117</v>
      </c>
      <c r="O58" s="355"/>
      <c r="P58" s="378"/>
      <c r="Q58" s="376" t="s">
        <v>117</v>
      </c>
    </row>
    <row r="59" spans="2:17" x14ac:dyDescent="0.2">
      <c r="B59" s="356" t="s">
        <v>411</v>
      </c>
      <c r="C59" s="356" t="s">
        <v>146</v>
      </c>
      <c r="D59" s="381" t="s">
        <v>413</v>
      </c>
      <c r="E59" s="358">
        <v>54</v>
      </c>
      <c r="F59" s="376" t="s">
        <v>312</v>
      </c>
      <c r="G59" s="376" t="s">
        <v>312</v>
      </c>
      <c r="H59" s="376" t="s">
        <v>312</v>
      </c>
      <c r="I59" s="376" t="s">
        <v>117</v>
      </c>
      <c r="J59" s="376" t="s">
        <v>117</v>
      </c>
      <c r="K59" s="376" t="s">
        <v>117</v>
      </c>
      <c r="L59" s="376" t="s">
        <v>117</v>
      </c>
      <c r="M59" s="377" t="s">
        <v>117</v>
      </c>
      <c r="N59" s="377" t="s">
        <v>117</v>
      </c>
      <c r="O59" s="355"/>
      <c r="P59" s="378"/>
      <c r="Q59" s="376" t="s">
        <v>117</v>
      </c>
    </row>
    <row r="60" spans="2:17" x14ac:dyDescent="0.2">
      <c r="B60" s="356" t="s">
        <v>411</v>
      </c>
      <c r="C60" s="356" t="s">
        <v>146</v>
      </c>
      <c r="D60" s="380" t="s">
        <v>414</v>
      </c>
      <c r="E60" s="358">
        <v>54</v>
      </c>
      <c r="F60" s="376" t="s">
        <v>312</v>
      </c>
      <c r="G60" s="376" t="s">
        <v>312</v>
      </c>
      <c r="H60" s="376" t="s">
        <v>312</v>
      </c>
      <c r="I60" s="376" t="s">
        <v>117</v>
      </c>
      <c r="J60" s="376" t="s">
        <v>117</v>
      </c>
      <c r="K60" s="376" t="s">
        <v>117</v>
      </c>
      <c r="L60" s="376" t="s">
        <v>117</v>
      </c>
      <c r="M60" s="377" t="s">
        <v>117</v>
      </c>
      <c r="N60" s="377" t="s">
        <v>117</v>
      </c>
      <c r="O60" s="355"/>
      <c r="P60" s="378"/>
      <c r="Q60" s="376" t="s">
        <v>117</v>
      </c>
    </row>
    <row r="61" spans="2:17" ht="24" x14ac:dyDescent="0.2">
      <c r="B61" s="356" t="s">
        <v>411</v>
      </c>
      <c r="C61" s="356" t="s">
        <v>146</v>
      </c>
      <c r="D61" s="380" t="s">
        <v>412</v>
      </c>
      <c r="E61" s="358">
        <v>54</v>
      </c>
      <c r="F61" s="376" t="s">
        <v>312</v>
      </c>
      <c r="G61" s="376" t="s">
        <v>312</v>
      </c>
      <c r="H61" s="376" t="s">
        <v>312</v>
      </c>
      <c r="I61" s="376" t="s">
        <v>117</v>
      </c>
      <c r="J61" s="376" t="s">
        <v>117</v>
      </c>
      <c r="K61" s="376" t="s">
        <v>117</v>
      </c>
      <c r="L61" s="376" t="s">
        <v>117</v>
      </c>
      <c r="M61" s="377" t="s">
        <v>117</v>
      </c>
      <c r="N61" s="377" t="s">
        <v>117</v>
      </c>
      <c r="O61" s="355"/>
      <c r="P61" s="378"/>
      <c r="Q61" s="376" t="s">
        <v>117</v>
      </c>
    </row>
    <row r="62" spans="2:17" ht="24" x14ac:dyDescent="0.2">
      <c r="B62" s="356" t="s">
        <v>411</v>
      </c>
      <c r="C62" s="356" t="s">
        <v>146</v>
      </c>
      <c r="D62" s="380" t="s">
        <v>415</v>
      </c>
      <c r="E62" s="358">
        <v>55</v>
      </c>
      <c r="F62" s="376" t="s">
        <v>312</v>
      </c>
      <c r="G62" s="376" t="s">
        <v>312</v>
      </c>
      <c r="H62" s="376" t="s">
        <v>312</v>
      </c>
      <c r="I62" s="376" t="s">
        <v>117</v>
      </c>
      <c r="J62" s="376" t="s">
        <v>117</v>
      </c>
      <c r="K62" s="376" t="s">
        <v>117</v>
      </c>
      <c r="L62" s="376" t="s">
        <v>117</v>
      </c>
      <c r="M62" s="377" t="s">
        <v>117</v>
      </c>
      <c r="N62" s="377" t="s">
        <v>117</v>
      </c>
      <c r="O62" s="355"/>
      <c r="P62" s="378"/>
      <c r="Q62" s="376" t="s">
        <v>117</v>
      </c>
    </row>
    <row r="63" spans="2:17" ht="24" x14ac:dyDescent="0.2">
      <c r="B63" s="356" t="s">
        <v>411</v>
      </c>
      <c r="C63" s="356" t="s">
        <v>146</v>
      </c>
      <c r="D63" s="380" t="s">
        <v>416</v>
      </c>
      <c r="E63" s="358">
        <v>54</v>
      </c>
      <c r="F63" s="376" t="s">
        <v>312</v>
      </c>
      <c r="G63" s="376" t="s">
        <v>312</v>
      </c>
      <c r="H63" s="376" t="s">
        <v>312</v>
      </c>
      <c r="I63" s="376" t="s">
        <v>117</v>
      </c>
      <c r="J63" s="376" t="s">
        <v>117</v>
      </c>
      <c r="K63" s="376" t="s">
        <v>117</v>
      </c>
      <c r="L63" s="376" t="s">
        <v>117</v>
      </c>
      <c r="M63" s="377" t="s">
        <v>117</v>
      </c>
      <c r="N63" s="377" t="s">
        <v>117</v>
      </c>
      <c r="O63" s="355"/>
      <c r="P63" s="378"/>
      <c r="Q63" s="376" t="s">
        <v>117</v>
      </c>
    </row>
    <row r="64" spans="2:17" ht="24" x14ac:dyDescent="0.2">
      <c r="B64" s="356" t="s">
        <v>411</v>
      </c>
      <c r="C64" s="356" t="s">
        <v>146</v>
      </c>
      <c r="D64" s="380" t="s">
        <v>417</v>
      </c>
      <c r="E64" s="358">
        <v>50</v>
      </c>
      <c r="F64" s="376" t="s">
        <v>312</v>
      </c>
      <c r="G64" s="376" t="s">
        <v>312</v>
      </c>
      <c r="H64" s="376" t="s">
        <v>312</v>
      </c>
      <c r="I64" s="376" t="s">
        <v>117</v>
      </c>
      <c r="J64" s="376" t="s">
        <v>117</v>
      </c>
      <c r="K64" s="376" t="s">
        <v>117</v>
      </c>
      <c r="L64" s="376" t="s">
        <v>117</v>
      </c>
      <c r="M64" s="377" t="s">
        <v>117</v>
      </c>
      <c r="N64" s="377" t="s">
        <v>117</v>
      </c>
      <c r="O64" s="355"/>
      <c r="P64" s="378"/>
      <c r="Q64" s="376" t="s">
        <v>117</v>
      </c>
    </row>
    <row r="65" spans="2:89" ht="24" x14ac:dyDescent="0.2">
      <c r="B65" s="356" t="s">
        <v>411</v>
      </c>
      <c r="C65" s="356" t="s">
        <v>146</v>
      </c>
      <c r="D65" s="380" t="s">
        <v>417</v>
      </c>
      <c r="E65" s="358">
        <v>50</v>
      </c>
      <c r="F65" s="376" t="s">
        <v>312</v>
      </c>
      <c r="G65" s="376" t="s">
        <v>312</v>
      </c>
      <c r="H65" s="376" t="s">
        <v>312</v>
      </c>
      <c r="I65" s="376" t="s">
        <v>117</v>
      </c>
      <c r="J65" s="376" t="s">
        <v>117</v>
      </c>
      <c r="K65" s="376" t="s">
        <v>117</v>
      </c>
      <c r="L65" s="376" t="s">
        <v>117</v>
      </c>
      <c r="M65" s="377" t="s">
        <v>117</v>
      </c>
      <c r="N65" s="377" t="s">
        <v>117</v>
      </c>
      <c r="O65" s="355"/>
      <c r="P65" s="378"/>
      <c r="Q65" s="376" t="s">
        <v>117</v>
      </c>
    </row>
    <row r="66" spans="2:89" ht="24" x14ac:dyDescent="0.2">
      <c r="B66" s="356" t="s">
        <v>411</v>
      </c>
      <c r="C66" s="356" t="s">
        <v>146</v>
      </c>
      <c r="D66" s="380" t="s">
        <v>417</v>
      </c>
      <c r="E66" s="358">
        <v>50</v>
      </c>
      <c r="F66" s="376" t="s">
        <v>312</v>
      </c>
      <c r="G66" s="376" t="s">
        <v>312</v>
      </c>
      <c r="H66" s="376" t="s">
        <v>312</v>
      </c>
      <c r="I66" s="376" t="s">
        <v>117</v>
      </c>
      <c r="J66" s="376" t="s">
        <v>117</v>
      </c>
      <c r="K66" s="376" t="s">
        <v>117</v>
      </c>
      <c r="L66" s="376" t="s">
        <v>117</v>
      </c>
      <c r="M66" s="377" t="s">
        <v>117</v>
      </c>
      <c r="N66" s="377" t="s">
        <v>117</v>
      </c>
      <c r="O66" s="355"/>
      <c r="P66" s="378"/>
      <c r="Q66" s="376" t="s">
        <v>117</v>
      </c>
    </row>
    <row r="67" spans="2:89" ht="24" x14ac:dyDescent="0.2">
      <c r="B67" s="356" t="s">
        <v>411</v>
      </c>
      <c r="C67" s="356" t="s">
        <v>146</v>
      </c>
      <c r="D67" s="379" t="s">
        <v>418</v>
      </c>
      <c r="E67" s="358">
        <v>50</v>
      </c>
      <c r="F67" s="376" t="s">
        <v>312</v>
      </c>
      <c r="G67" s="376" t="s">
        <v>312</v>
      </c>
      <c r="H67" s="376" t="s">
        <v>312</v>
      </c>
      <c r="I67" s="376" t="s">
        <v>117</v>
      </c>
      <c r="J67" s="376" t="s">
        <v>117</v>
      </c>
      <c r="K67" s="376" t="s">
        <v>117</v>
      </c>
      <c r="L67" s="376" t="s">
        <v>117</v>
      </c>
      <c r="M67" s="377" t="s">
        <v>117</v>
      </c>
      <c r="N67" s="377" t="s">
        <v>117</v>
      </c>
      <c r="O67" s="355"/>
      <c r="P67" s="378"/>
      <c r="Q67" s="376" t="s">
        <v>117</v>
      </c>
    </row>
    <row r="68" spans="2:89" ht="24" x14ac:dyDescent="0.2">
      <c r="B68" s="356" t="s">
        <v>411</v>
      </c>
      <c r="C68" s="356" t="s">
        <v>146</v>
      </c>
      <c r="D68" s="379" t="s">
        <v>419</v>
      </c>
      <c r="E68" s="358">
        <v>50</v>
      </c>
      <c r="F68" s="376" t="s">
        <v>312</v>
      </c>
      <c r="G68" s="376" t="s">
        <v>312</v>
      </c>
      <c r="H68" s="376" t="s">
        <v>312</v>
      </c>
      <c r="I68" s="376" t="s">
        <v>117</v>
      </c>
      <c r="J68" s="376" t="s">
        <v>117</v>
      </c>
      <c r="K68" s="376" t="s">
        <v>117</v>
      </c>
      <c r="L68" s="376" t="s">
        <v>117</v>
      </c>
      <c r="M68" s="377" t="s">
        <v>117</v>
      </c>
      <c r="N68" s="377" t="s">
        <v>117</v>
      </c>
      <c r="O68" s="355"/>
      <c r="P68" s="378"/>
      <c r="Q68" s="376" t="s">
        <v>117</v>
      </c>
    </row>
    <row r="69" spans="2:89" ht="24" x14ac:dyDescent="0.2">
      <c r="B69" s="356" t="s">
        <v>411</v>
      </c>
      <c r="C69" s="356" t="s">
        <v>146</v>
      </c>
      <c r="D69" s="379" t="s">
        <v>419</v>
      </c>
      <c r="E69" s="358">
        <v>50</v>
      </c>
      <c r="F69" s="376" t="s">
        <v>312</v>
      </c>
      <c r="G69" s="376" t="s">
        <v>312</v>
      </c>
      <c r="H69" s="376" t="s">
        <v>312</v>
      </c>
      <c r="I69" s="376" t="s">
        <v>117</v>
      </c>
      <c r="J69" s="376" t="s">
        <v>117</v>
      </c>
      <c r="K69" s="376" t="s">
        <v>117</v>
      </c>
      <c r="L69" s="376" t="s">
        <v>117</v>
      </c>
      <c r="M69" s="377" t="s">
        <v>117</v>
      </c>
      <c r="N69" s="377" t="s">
        <v>117</v>
      </c>
      <c r="O69" s="355"/>
      <c r="P69" s="378"/>
      <c r="Q69" s="376" t="s">
        <v>117</v>
      </c>
    </row>
    <row r="70" spans="2:89" ht="24" x14ac:dyDescent="0.2">
      <c r="B70" s="356" t="s">
        <v>411</v>
      </c>
      <c r="C70" s="356" t="s">
        <v>146</v>
      </c>
      <c r="D70" s="379" t="s">
        <v>419</v>
      </c>
      <c r="E70" s="358">
        <v>50</v>
      </c>
      <c r="F70" s="376" t="s">
        <v>312</v>
      </c>
      <c r="G70" s="376" t="s">
        <v>312</v>
      </c>
      <c r="H70" s="376" t="s">
        <v>312</v>
      </c>
      <c r="I70" s="376" t="s">
        <v>117</v>
      </c>
      <c r="J70" s="376" t="s">
        <v>117</v>
      </c>
      <c r="K70" s="376" t="s">
        <v>117</v>
      </c>
      <c r="L70" s="376" t="s">
        <v>117</v>
      </c>
      <c r="M70" s="377" t="s">
        <v>117</v>
      </c>
      <c r="N70" s="377" t="s">
        <v>117</v>
      </c>
      <c r="O70" s="284"/>
      <c r="P70" s="285"/>
      <c r="Q70" s="242" t="s">
        <v>117</v>
      </c>
    </row>
    <row r="71" spans="2:89" x14ac:dyDescent="0.25">
      <c r="B71" s="187" t="s">
        <v>1</v>
      </c>
      <c r="D71" s="331"/>
    </row>
    <row r="72" spans="2:89" x14ac:dyDescent="0.25">
      <c r="B72" s="187" t="s">
        <v>38</v>
      </c>
      <c r="D72" s="331"/>
    </row>
    <row r="73" spans="2:89" x14ac:dyDescent="0.25">
      <c r="B73" s="187" t="s">
        <v>63</v>
      </c>
      <c r="D73" s="331"/>
    </row>
    <row r="74" spans="2:89" x14ac:dyDescent="0.25">
      <c r="D74" s="331"/>
    </row>
    <row r="75" spans="2:89" ht="12.75" thickBot="1" x14ac:dyDescent="0.3">
      <c r="D75" s="331"/>
    </row>
    <row r="76" spans="2:89" ht="12.75" thickBot="1" x14ac:dyDescent="0.3">
      <c r="B76" s="288" t="s">
        <v>39</v>
      </c>
      <c r="C76" s="289"/>
      <c r="D76" s="332"/>
      <c r="E76" s="289"/>
      <c r="F76" s="289"/>
      <c r="G76" s="289"/>
      <c r="H76" s="289"/>
      <c r="I76" s="289"/>
      <c r="J76" s="289"/>
      <c r="K76" s="289"/>
      <c r="L76" s="289"/>
      <c r="M76" s="289"/>
      <c r="N76" s="290"/>
    </row>
    <row r="77" spans="2:89" x14ac:dyDescent="0.25">
      <c r="D77" s="331"/>
    </row>
    <row r="78" spans="2:89" x14ac:dyDescent="0.25">
      <c r="D78" s="331"/>
    </row>
    <row r="79" spans="2:89" ht="48" customHeight="1" x14ac:dyDescent="0.25">
      <c r="B79" s="442" t="s">
        <v>0</v>
      </c>
      <c r="C79" s="442" t="s">
        <v>40</v>
      </c>
      <c r="D79" s="442" t="s">
        <v>41</v>
      </c>
      <c r="E79" s="442" t="s">
        <v>96</v>
      </c>
      <c r="F79" s="442" t="s">
        <v>98</v>
      </c>
      <c r="G79" s="442" t="s">
        <v>99</v>
      </c>
      <c r="H79" s="442" t="s">
        <v>100</v>
      </c>
      <c r="I79" s="442" t="s">
        <v>97</v>
      </c>
      <c r="J79" s="439" t="s">
        <v>101</v>
      </c>
      <c r="K79" s="440"/>
      <c r="L79" s="441"/>
      <c r="M79" s="442" t="s">
        <v>105</v>
      </c>
      <c r="N79" s="442" t="s">
        <v>285</v>
      </c>
      <c r="O79" s="442" t="s">
        <v>286</v>
      </c>
      <c r="P79" s="428" t="s">
        <v>3</v>
      </c>
      <c r="Q79" s="229"/>
      <c r="R79" s="223"/>
      <c r="S79" s="223"/>
      <c r="T79" s="223"/>
      <c r="U79" s="223"/>
      <c r="V79" s="223"/>
      <c r="W79" s="223"/>
      <c r="X79" s="223"/>
      <c r="Y79" s="223"/>
      <c r="Z79" s="223"/>
      <c r="AA79" s="223"/>
      <c r="AB79" s="223"/>
      <c r="AC79" s="223"/>
      <c r="AD79" s="223"/>
      <c r="AE79" s="223"/>
      <c r="AF79" s="223"/>
      <c r="AG79" s="223"/>
      <c r="AH79" s="223"/>
      <c r="AI79" s="223"/>
      <c r="AJ79" s="223"/>
      <c r="AK79" s="223"/>
      <c r="AL79" s="223"/>
      <c r="AM79" s="223"/>
      <c r="AN79" s="223"/>
      <c r="AO79" s="223"/>
      <c r="AP79" s="223"/>
      <c r="AQ79" s="223"/>
      <c r="AR79" s="223"/>
      <c r="AS79" s="223"/>
      <c r="AT79" s="223"/>
      <c r="AU79" s="223"/>
      <c r="AV79" s="223"/>
      <c r="AW79" s="223"/>
      <c r="AX79" s="223"/>
      <c r="AY79" s="223"/>
      <c r="AZ79" s="223"/>
      <c r="BA79" s="223"/>
      <c r="BB79" s="223"/>
      <c r="BC79" s="223"/>
      <c r="BD79" s="223"/>
      <c r="BE79" s="223"/>
      <c r="BF79" s="223"/>
      <c r="BG79" s="223"/>
      <c r="BH79" s="223"/>
      <c r="BI79" s="223"/>
      <c r="BJ79" s="223"/>
      <c r="BK79" s="223"/>
      <c r="BL79" s="223"/>
      <c r="BM79" s="223"/>
      <c r="BN79" s="223"/>
      <c r="BO79" s="223"/>
      <c r="BP79" s="223"/>
      <c r="BQ79" s="223"/>
      <c r="BR79" s="223"/>
      <c r="BS79" s="223"/>
      <c r="BT79" s="223"/>
      <c r="BU79" s="223"/>
      <c r="BV79" s="223"/>
      <c r="BW79" s="223"/>
      <c r="BX79" s="223"/>
      <c r="BY79" s="223"/>
      <c r="BZ79" s="223"/>
      <c r="CA79" s="223"/>
      <c r="CB79" s="223"/>
      <c r="CC79" s="223"/>
      <c r="CD79" s="223"/>
      <c r="CE79" s="223"/>
      <c r="CF79" s="223"/>
      <c r="CG79" s="223"/>
      <c r="CH79" s="223"/>
      <c r="CI79" s="223"/>
      <c r="CJ79" s="223"/>
      <c r="CK79" s="223"/>
    </row>
    <row r="80" spans="2:89" x14ac:dyDescent="0.25">
      <c r="B80" s="443"/>
      <c r="C80" s="443"/>
      <c r="D80" s="443"/>
      <c r="E80" s="443"/>
      <c r="F80" s="443"/>
      <c r="G80" s="443"/>
      <c r="H80" s="443"/>
      <c r="I80" s="443"/>
      <c r="J80" s="248" t="s">
        <v>102</v>
      </c>
      <c r="K80" s="248" t="s">
        <v>359</v>
      </c>
      <c r="L80" s="248" t="s">
        <v>483</v>
      </c>
      <c r="M80" s="443"/>
      <c r="N80" s="443"/>
      <c r="O80" s="443"/>
      <c r="P80" s="428"/>
      <c r="Q80" s="229"/>
      <c r="R80" s="223"/>
      <c r="S80" s="223"/>
      <c r="T80" s="223"/>
      <c r="U80" s="223"/>
      <c r="V80" s="223"/>
      <c r="W80" s="223"/>
      <c r="X80" s="223"/>
      <c r="Y80" s="223"/>
      <c r="Z80" s="223"/>
      <c r="AA80" s="223"/>
      <c r="AB80" s="223"/>
      <c r="AC80" s="223"/>
      <c r="AD80" s="223"/>
      <c r="AE80" s="223"/>
      <c r="AF80" s="223"/>
      <c r="AG80" s="223"/>
      <c r="AH80" s="223"/>
      <c r="AI80" s="223"/>
      <c r="AJ80" s="223"/>
      <c r="AK80" s="223"/>
      <c r="AL80" s="223"/>
      <c r="AM80" s="223"/>
      <c r="AN80" s="223"/>
      <c r="AO80" s="223"/>
      <c r="AP80" s="223"/>
      <c r="AQ80" s="223"/>
      <c r="AR80" s="223"/>
      <c r="AS80" s="223"/>
      <c r="AT80" s="223"/>
      <c r="AU80" s="223"/>
      <c r="AV80" s="223"/>
      <c r="AW80" s="223"/>
      <c r="AX80" s="223"/>
      <c r="AY80" s="223"/>
      <c r="AZ80" s="223"/>
      <c r="BA80" s="223"/>
      <c r="BB80" s="223"/>
      <c r="BC80" s="223"/>
      <c r="BD80" s="223"/>
      <c r="BE80" s="223"/>
      <c r="BF80" s="223"/>
      <c r="BG80" s="223"/>
      <c r="BH80" s="223"/>
      <c r="BI80" s="223"/>
      <c r="BJ80" s="223"/>
      <c r="BK80" s="223"/>
      <c r="BL80" s="223"/>
      <c r="BM80" s="223"/>
      <c r="BN80" s="223"/>
      <c r="BO80" s="223"/>
      <c r="BP80" s="223"/>
      <c r="BQ80" s="223"/>
      <c r="BR80" s="223"/>
      <c r="BS80" s="223"/>
      <c r="BT80" s="223"/>
      <c r="BU80" s="223"/>
      <c r="BV80" s="223"/>
      <c r="BW80" s="223"/>
      <c r="BX80" s="223"/>
      <c r="BY80" s="223"/>
      <c r="BZ80" s="223"/>
      <c r="CA80" s="223"/>
      <c r="CB80" s="223"/>
      <c r="CC80" s="223"/>
      <c r="CD80" s="223"/>
      <c r="CE80" s="223"/>
      <c r="CF80" s="223"/>
      <c r="CG80" s="223"/>
      <c r="CH80" s="223"/>
      <c r="CI80" s="223"/>
      <c r="CJ80" s="223"/>
      <c r="CK80" s="223"/>
    </row>
    <row r="81" spans="1:89" ht="85.5" customHeight="1" x14ac:dyDescent="0.25">
      <c r="A81" s="238">
        <v>1</v>
      </c>
      <c r="B81" s="367" t="s">
        <v>432</v>
      </c>
      <c r="C81" s="367" t="s">
        <v>484</v>
      </c>
      <c r="D81" s="329" t="s">
        <v>424</v>
      </c>
      <c r="E81" s="367">
        <v>57115360</v>
      </c>
      <c r="F81" s="367" t="s">
        <v>425</v>
      </c>
      <c r="G81" s="367" t="s">
        <v>118</v>
      </c>
      <c r="H81" s="297">
        <v>37240</v>
      </c>
      <c r="I81" s="367"/>
      <c r="J81" s="367" t="s">
        <v>118</v>
      </c>
      <c r="K81" s="367"/>
      <c r="L81" s="367" t="s">
        <v>486</v>
      </c>
      <c r="M81" s="367" t="s">
        <v>117</v>
      </c>
      <c r="N81" s="367" t="s">
        <v>118</v>
      </c>
      <c r="O81" s="367" t="s">
        <v>117</v>
      </c>
      <c r="P81" s="383" t="s">
        <v>462</v>
      </c>
      <c r="Q81" s="229"/>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c r="AZ81" s="223"/>
      <c r="BA81" s="223"/>
      <c r="BB81" s="223"/>
      <c r="BC81" s="223"/>
      <c r="BD81" s="223"/>
      <c r="BE81" s="223"/>
      <c r="BF81" s="223"/>
      <c r="BG81" s="223"/>
      <c r="BH81" s="223"/>
      <c r="BI81" s="223"/>
      <c r="BJ81" s="223"/>
      <c r="BK81" s="223"/>
      <c r="BL81" s="223"/>
      <c r="BM81" s="223"/>
      <c r="BN81" s="223"/>
      <c r="BO81" s="223"/>
      <c r="BP81" s="223"/>
      <c r="BQ81" s="223"/>
      <c r="BR81" s="223"/>
      <c r="BS81" s="223"/>
      <c r="BT81" s="223"/>
      <c r="BU81" s="223"/>
      <c r="BV81" s="223"/>
      <c r="BW81" s="223"/>
      <c r="BX81" s="223"/>
      <c r="BY81" s="223"/>
      <c r="BZ81" s="223"/>
      <c r="CA81" s="223"/>
      <c r="CB81" s="223"/>
      <c r="CC81" s="223"/>
      <c r="CD81" s="223"/>
      <c r="CE81" s="223"/>
      <c r="CF81" s="223"/>
      <c r="CG81" s="223"/>
      <c r="CH81" s="223"/>
      <c r="CI81" s="223"/>
      <c r="CJ81" s="223"/>
      <c r="CK81" s="223"/>
    </row>
    <row r="82" spans="1:89" ht="93" customHeight="1" x14ac:dyDescent="0.25">
      <c r="A82" s="238">
        <v>2</v>
      </c>
      <c r="B82" s="367" t="s">
        <v>432</v>
      </c>
      <c r="C82" s="367" t="s">
        <v>484</v>
      </c>
      <c r="D82" s="329" t="s">
        <v>426</v>
      </c>
      <c r="E82" s="367">
        <v>36669906</v>
      </c>
      <c r="F82" s="367" t="s">
        <v>427</v>
      </c>
      <c r="G82" s="367" t="s">
        <v>161</v>
      </c>
      <c r="H82" s="297">
        <v>38710</v>
      </c>
      <c r="I82" s="367"/>
      <c r="J82" s="367" t="s">
        <v>428</v>
      </c>
      <c r="K82" s="367" t="s">
        <v>140</v>
      </c>
      <c r="L82" s="367" t="s">
        <v>405</v>
      </c>
      <c r="M82" s="367" t="s">
        <v>117</v>
      </c>
      <c r="N82" s="367" t="s">
        <v>118</v>
      </c>
      <c r="O82" s="367" t="s">
        <v>117</v>
      </c>
      <c r="P82" s="383" t="s">
        <v>463</v>
      </c>
      <c r="Q82" s="229"/>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c r="BA82" s="223"/>
      <c r="BB82" s="223"/>
      <c r="BC82" s="223"/>
      <c r="BD82" s="223"/>
      <c r="BE82" s="223"/>
      <c r="BF82" s="223"/>
      <c r="BG82" s="223"/>
      <c r="BH82" s="223"/>
      <c r="BI82" s="223"/>
      <c r="BJ82" s="223"/>
      <c r="BK82" s="223"/>
      <c r="BL82" s="223"/>
      <c r="BM82" s="223"/>
      <c r="BN82" s="223"/>
      <c r="BO82" s="223"/>
      <c r="BP82" s="223"/>
      <c r="BQ82" s="223"/>
      <c r="BR82" s="223"/>
      <c r="BS82" s="223"/>
      <c r="BT82" s="223"/>
      <c r="BU82" s="223"/>
      <c r="BV82" s="223"/>
      <c r="BW82" s="223"/>
      <c r="BX82" s="223"/>
      <c r="BY82" s="223"/>
      <c r="BZ82" s="223"/>
      <c r="CA82" s="223"/>
      <c r="CB82" s="223"/>
      <c r="CC82" s="223"/>
      <c r="CD82" s="223"/>
      <c r="CE82" s="223"/>
      <c r="CF82" s="223"/>
      <c r="CG82" s="223"/>
      <c r="CH82" s="223"/>
      <c r="CI82" s="223"/>
      <c r="CJ82" s="223"/>
      <c r="CK82" s="223"/>
    </row>
    <row r="83" spans="1:89" ht="36" x14ac:dyDescent="0.25">
      <c r="A83" s="238">
        <v>3</v>
      </c>
      <c r="B83" s="367" t="s">
        <v>433</v>
      </c>
      <c r="C83" s="367" t="s">
        <v>484</v>
      </c>
      <c r="D83" s="329" t="s">
        <v>429</v>
      </c>
      <c r="E83" s="367">
        <v>1082879130</v>
      </c>
      <c r="F83" s="367" t="s">
        <v>266</v>
      </c>
      <c r="G83" s="367" t="s">
        <v>282</v>
      </c>
      <c r="H83" s="297">
        <v>41257</v>
      </c>
      <c r="I83" s="367"/>
      <c r="J83" s="367" t="s">
        <v>118</v>
      </c>
      <c r="K83" s="367" t="s">
        <v>118</v>
      </c>
      <c r="L83" s="367" t="s">
        <v>118</v>
      </c>
      <c r="M83" s="367" t="s">
        <v>117</v>
      </c>
      <c r="N83" s="367" t="s">
        <v>118</v>
      </c>
      <c r="O83" s="367" t="s">
        <v>117</v>
      </c>
      <c r="P83" s="383" t="s">
        <v>464</v>
      </c>
      <c r="Q83" s="229"/>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c r="BA83" s="223"/>
      <c r="BB83" s="223"/>
      <c r="BC83" s="223"/>
      <c r="BD83" s="223"/>
      <c r="BE83" s="223"/>
      <c r="BF83" s="223"/>
      <c r="BG83" s="223"/>
      <c r="BH83" s="223"/>
      <c r="BI83" s="223"/>
      <c r="BJ83" s="223"/>
      <c r="BK83" s="223"/>
      <c r="BL83" s="223"/>
      <c r="BM83" s="223"/>
      <c r="BN83" s="223"/>
      <c r="BO83" s="223"/>
      <c r="BP83" s="223"/>
      <c r="BQ83" s="223"/>
      <c r="BR83" s="223"/>
      <c r="BS83" s="223"/>
      <c r="BT83" s="223"/>
      <c r="BU83" s="223"/>
      <c r="BV83" s="223"/>
      <c r="BW83" s="223"/>
      <c r="BX83" s="223"/>
      <c r="BY83" s="223"/>
      <c r="BZ83" s="223"/>
      <c r="CA83" s="223"/>
      <c r="CB83" s="223"/>
      <c r="CC83" s="223"/>
      <c r="CD83" s="223"/>
      <c r="CE83" s="223"/>
      <c r="CF83" s="223"/>
      <c r="CG83" s="223"/>
      <c r="CH83" s="223"/>
      <c r="CI83" s="223"/>
      <c r="CJ83" s="223"/>
      <c r="CK83" s="223"/>
    </row>
    <row r="84" spans="1:89" ht="24" x14ac:dyDescent="0.25">
      <c r="A84" s="238">
        <v>4</v>
      </c>
      <c r="B84" s="367" t="s">
        <v>433</v>
      </c>
      <c r="C84" s="367" t="s">
        <v>484</v>
      </c>
      <c r="D84" s="329" t="s">
        <v>430</v>
      </c>
      <c r="E84" s="367">
        <v>26813353</v>
      </c>
      <c r="F84" s="367" t="s">
        <v>266</v>
      </c>
      <c r="G84" s="367" t="s">
        <v>385</v>
      </c>
      <c r="H84" s="297">
        <v>37015</v>
      </c>
      <c r="I84" s="367">
        <v>130022</v>
      </c>
      <c r="J84" s="367" t="s">
        <v>431</v>
      </c>
      <c r="K84" s="367" t="s">
        <v>479</v>
      </c>
      <c r="L84" s="367" t="s">
        <v>208</v>
      </c>
      <c r="M84" s="367" t="s">
        <v>117</v>
      </c>
      <c r="N84" s="367" t="s">
        <v>117</v>
      </c>
      <c r="O84" s="367" t="s">
        <v>117</v>
      </c>
      <c r="P84" s="383"/>
      <c r="Q84" s="229"/>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c r="BA84" s="223"/>
      <c r="BB84" s="223"/>
      <c r="BC84" s="223"/>
      <c r="BD84" s="223"/>
      <c r="BE84" s="223"/>
      <c r="BF84" s="223"/>
      <c r="BG84" s="223"/>
      <c r="BH84" s="223"/>
      <c r="BI84" s="223"/>
      <c r="BJ84" s="223"/>
      <c r="BK84" s="223"/>
      <c r="BL84" s="223"/>
      <c r="BM84" s="223"/>
      <c r="BN84" s="223"/>
      <c r="BO84" s="223"/>
      <c r="BP84" s="223"/>
      <c r="BQ84" s="223"/>
      <c r="BR84" s="223"/>
      <c r="BS84" s="223"/>
      <c r="BT84" s="223"/>
      <c r="BU84" s="223"/>
      <c r="BV84" s="223"/>
      <c r="BW84" s="223"/>
      <c r="BX84" s="223"/>
      <c r="BY84" s="223"/>
      <c r="BZ84" s="223"/>
      <c r="CA84" s="223"/>
      <c r="CB84" s="223"/>
      <c r="CC84" s="223"/>
      <c r="CD84" s="223"/>
      <c r="CE84" s="223"/>
      <c r="CF84" s="223"/>
      <c r="CG84" s="223"/>
      <c r="CH84" s="223"/>
      <c r="CI84" s="223"/>
      <c r="CJ84" s="223"/>
      <c r="CK84" s="223"/>
    </row>
    <row r="85" spans="1:89" ht="108" x14ac:dyDescent="0.2">
      <c r="A85" s="238">
        <v>5</v>
      </c>
      <c r="B85" s="367" t="s">
        <v>434</v>
      </c>
      <c r="C85" s="359" t="s">
        <v>485</v>
      </c>
      <c r="D85" s="334" t="s">
        <v>435</v>
      </c>
      <c r="E85" s="242">
        <v>22547359</v>
      </c>
      <c r="F85" s="241"/>
      <c r="G85" s="241" t="s">
        <v>149</v>
      </c>
      <c r="H85" s="293">
        <v>41485</v>
      </c>
      <c r="I85" s="271"/>
      <c r="J85" s="241" t="s">
        <v>436</v>
      </c>
      <c r="K85" s="367" t="s">
        <v>474</v>
      </c>
      <c r="L85" s="367" t="s">
        <v>437</v>
      </c>
      <c r="M85" s="242" t="s">
        <v>117</v>
      </c>
      <c r="N85" s="242" t="s">
        <v>118</v>
      </c>
      <c r="O85" s="242" t="s">
        <v>117</v>
      </c>
      <c r="P85" s="302" t="s">
        <v>465</v>
      </c>
      <c r="Q85" s="272"/>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c r="AW85" s="223"/>
      <c r="AX85" s="223"/>
      <c r="AY85" s="223"/>
      <c r="AZ85" s="223"/>
      <c r="BA85" s="223"/>
      <c r="BB85" s="223"/>
      <c r="BC85" s="223"/>
      <c r="BD85" s="223"/>
      <c r="BE85" s="223"/>
      <c r="BF85" s="223"/>
      <c r="BG85" s="223"/>
      <c r="BH85" s="223"/>
      <c r="BI85" s="223"/>
      <c r="BJ85" s="223"/>
      <c r="BK85" s="223"/>
      <c r="BL85" s="223"/>
      <c r="BM85" s="223"/>
      <c r="BN85" s="223"/>
      <c r="BO85" s="223"/>
      <c r="BP85" s="223"/>
      <c r="BQ85" s="223"/>
      <c r="BR85" s="223"/>
      <c r="BS85" s="223"/>
      <c r="BT85" s="223"/>
      <c r="BU85" s="223"/>
      <c r="BV85" s="223"/>
      <c r="BW85" s="223"/>
      <c r="BX85" s="223"/>
      <c r="BY85" s="223"/>
      <c r="BZ85" s="223"/>
      <c r="CA85" s="223"/>
      <c r="CB85" s="223"/>
      <c r="CC85" s="223"/>
      <c r="CD85" s="223"/>
      <c r="CE85" s="223"/>
      <c r="CF85" s="223"/>
      <c r="CG85" s="223"/>
      <c r="CH85" s="223"/>
      <c r="CI85" s="223"/>
      <c r="CJ85" s="223"/>
      <c r="CK85" s="223"/>
    </row>
    <row r="86" spans="1:89" s="238" customFormat="1" ht="84" x14ac:dyDescent="0.2">
      <c r="A86" s="238">
        <v>6</v>
      </c>
      <c r="B86" s="367" t="s">
        <v>434</v>
      </c>
      <c r="C86" s="359" t="s">
        <v>485</v>
      </c>
      <c r="D86" s="367" t="s">
        <v>438</v>
      </c>
      <c r="E86" s="242">
        <v>57466672</v>
      </c>
      <c r="F86" s="241" t="s">
        <v>439</v>
      </c>
      <c r="G86" s="241" t="s">
        <v>440</v>
      </c>
      <c r="H86" s="293">
        <v>40535</v>
      </c>
      <c r="I86" s="271"/>
      <c r="J86" s="241" t="s">
        <v>441</v>
      </c>
      <c r="K86" s="367" t="s">
        <v>475</v>
      </c>
      <c r="L86" s="367" t="s">
        <v>405</v>
      </c>
      <c r="M86" s="242" t="s">
        <v>117</v>
      </c>
      <c r="N86" s="242" t="s">
        <v>118</v>
      </c>
      <c r="O86" s="242" t="s">
        <v>117</v>
      </c>
      <c r="P86" s="302" t="s">
        <v>466</v>
      </c>
      <c r="Q86" s="272"/>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c r="BA86" s="223"/>
      <c r="BB86" s="223"/>
      <c r="BC86" s="223"/>
      <c r="BD86" s="223"/>
      <c r="BE86" s="223"/>
      <c r="BF86" s="223"/>
      <c r="BG86" s="223"/>
      <c r="BH86" s="223"/>
      <c r="BI86" s="223"/>
      <c r="BJ86" s="223"/>
      <c r="BK86" s="223"/>
      <c r="BL86" s="223"/>
      <c r="BM86" s="223"/>
      <c r="BN86" s="223"/>
      <c r="BO86" s="223"/>
      <c r="BP86" s="223"/>
      <c r="BQ86" s="223"/>
      <c r="BR86" s="223"/>
      <c r="BS86" s="223"/>
      <c r="BT86" s="223"/>
      <c r="BU86" s="223"/>
      <c r="BV86" s="223"/>
      <c r="BW86" s="223"/>
      <c r="BX86" s="223"/>
      <c r="BY86" s="223"/>
      <c r="BZ86" s="223"/>
      <c r="CA86" s="223"/>
      <c r="CB86" s="223"/>
      <c r="CC86" s="223"/>
      <c r="CD86" s="223"/>
      <c r="CE86" s="223"/>
      <c r="CF86" s="223"/>
      <c r="CG86" s="223"/>
      <c r="CH86" s="223"/>
      <c r="CI86" s="223"/>
      <c r="CJ86" s="223"/>
      <c r="CK86" s="223"/>
    </row>
    <row r="87" spans="1:89" s="238" customFormat="1" ht="84" x14ac:dyDescent="0.2">
      <c r="A87" s="238">
        <v>7</v>
      </c>
      <c r="B87" s="367" t="s">
        <v>434</v>
      </c>
      <c r="C87" s="359" t="s">
        <v>485</v>
      </c>
      <c r="D87" s="241" t="s">
        <v>442</v>
      </c>
      <c r="E87" s="241">
        <v>1082882053</v>
      </c>
      <c r="F87" s="241" t="s">
        <v>439</v>
      </c>
      <c r="G87" s="241" t="s">
        <v>161</v>
      </c>
      <c r="H87" s="295">
        <v>41635</v>
      </c>
      <c r="I87" s="367"/>
      <c r="J87" s="241" t="s">
        <v>394</v>
      </c>
      <c r="K87" s="367" t="s">
        <v>476</v>
      </c>
      <c r="L87" s="367" t="s">
        <v>405</v>
      </c>
      <c r="M87" s="242" t="s">
        <v>117</v>
      </c>
      <c r="N87" s="271" t="s">
        <v>118</v>
      </c>
      <c r="O87" s="242" t="s">
        <v>117</v>
      </c>
      <c r="P87" s="302" t="s">
        <v>467</v>
      </c>
      <c r="Q87" s="272"/>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c r="BA87" s="223"/>
      <c r="BB87" s="223"/>
      <c r="BC87" s="223"/>
      <c r="BD87" s="223"/>
      <c r="BE87" s="223"/>
      <c r="BF87" s="223"/>
      <c r="BG87" s="223"/>
      <c r="BH87" s="223"/>
      <c r="BI87" s="223"/>
      <c r="BJ87" s="223"/>
      <c r="BK87" s="223"/>
      <c r="BL87" s="223"/>
      <c r="BM87" s="223"/>
      <c r="BN87" s="223"/>
      <c r="BO87" s="223"/>
      <c r="BP87" s="223"/>
      <c r="BQ87" s="223"/>
      <c r="BR87" s="223"/>
      <c r="BS87" s="223"/>
      <c r="BT87" s="223"/>
      <c r="BU87" s="223"/>
      <c r="BV87" s="223"/>
      <c r="BW87" s="223"/>
      <c r="BX87" s="223"/>
      <c r="BY87" s="223"/>
      <c r="BZ87" s="223"/>
      <c r="CA87" s="223"/>
      <c r="CB87" s="223"/>
      <c r="CC87" s="223"/>
      <c r="CD87" s="223"/>
      <c r="CE87" s="223"/>
      <c r="CF87" s="223"/>
      <c r="CG87" s="223"/>
      <c r="CH87" s="223"/>
      <c r="CI87" s="223"/>
      <c r="CJ87" s="223"/>
      <c r="CK87" s="223"/>
    </row>
    <row r="88" spans="1:89" s="238" customFormat="1" ht="24" x14ac:dyDescent="0.2">
      <c r="A88" s="238">
        <v>8</v>
      </c>
      <c r="B88" s="367" t="s">
        <v>443</v>
      </c>
      <c r="C88" s="359" t="s">
        <v>485</v>
      </c>
      <c r="D88" s="241" t="s">
        <v>444</v>
      </c>
      <c r="E88" s="241">
        <v>36726140</v>
      </c>
      <c r="F88" s="241" t="s">
        <v>266</v>
      </c>
      <c r="G88" s="241" t="s">
        <v>445</v>
      </c>
      <c r="H88" s="295">
        <v>39256</v>
      </c>
      <c r="I88" s="367"/>
      <c r="J88" s="241" t="s">
        <v>446</v>
      </c>
      <c r="K88" s="367" t="s">
        <v>477</v>
      </c>
      <c r="L88" s="367" t="s">
        <v>447</v>
      </c>
      <c r="M88" s="242" t="s">
        <v>117</v>
      </c>
      <c r="N88" s="271" t="s">
        <v>117</v>
      </c>
      <c r="O88" s="242" t="s">
        <v>117</v>
      </c>
      <c r="P88" s="302"/>
      <c r="Q88" s="272"/>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c r="BA88" s="223"/>
      <c r="BB88" s="223"/>
      <c r="BC88" s="223"/>
      <c r="BD88" s="223"/>
      <c r="BE88" s="223"/>
      <c r="BF88" s="223"/>
      <c r="BG88" s="223"/>
      <c r="BH88" s="223"/>
      <c r="BI88" s="223"/>
      <c r="BJ88" s="223"/>
      <c r="BK88" s="223"/>
      <c r="BL88" s="223"/>
      <c r="BM88" s="223"/>
      <c r="BN88" s="223"/>
      <c r="BO88" s="223"/>
      <c r="BP88" s="223"/>
      <c r="BQ88" s="223"/>
      <c r="BR88" s="223"/>
      <c r="BS88" s="223"/>
      <c r="BT88" s="223"/>
      <c r="BU88" s="223"/>
      <c r="BV88" s="223"/>
      <c r="BW88" s="223"/>
      <c r="BX88" s="223"/>
      <c r="BY88" s="223"/>
      <c r="BZ88" s="223"/>
      <c r="CA88" s="223"/>
      <c r="CB88" s="223"/>
      <c r="CC88" s="223"/>
      <c r="CD88" s="223"/>
      <c r="CE88" s="223"/>
      <c r="CF88" s="223"/>
      <c r="CG88" s="223"/>
      <c r="CH88" s="223"/>
      <c r="CI88" s="223"/>
      <c r="CJ88" s="223"/>
      <c r="CK88" s="223"/>
    </row>
    <row r="89" spans="1:89" s="238" customFormat="1" ht="24" x14ac:dyDescent="0.2">
      <c r="A89" s="238">
        <v>9</v>
      </c>
      <c r="B89" s="367" t="s">
        <v>443</v>
      </c>
      <c r="C89" s="359" t="s">
        <v>485</v>
      </c>
      <c r="D89" s="241" t="s">
        <v>448</v>
      </c>
      <c r="E89" s="241">
        <v>49555683</v>
      </c>
      <c r="F89" s="241" t="s">
        <v>266</v>
      </c>
      <c r="G89" s="241" t="s">
        <v>387</v>
      </c>
      <c r="H89" s="295">
        <v>38184</v>
      </c>
      <c r="I89" s="367"/>
      <c r="J89" s="241" t="s">
        <v>449</v>
      </c>
      <c r="K89" s="367" t="s">
        <v>478</v>
      </c>
      <c r="L89" s="367" t="s">
        <v>450</v>
      </c>
      <c r="M89" s="242" t="s">
        <v>117</v>
      </c>
      <c r="N89" s="271" t="s">
        <v>117</v>
      </c>
      <c r="O89" s="242" t="s">
        <v>117</v>
      </c>
      <c r="Q89" s="272"/>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c r="BA89" s="223"/>
      <c r="BB89" s="223"/>
      <c r="BC89" s="223"/>
      <c r="BD89" s="223"/>
      <c r="BE89" s="223"/>
      <c r="BF89" s="223"/>
      <c r="BG89" s="223"/>
      <c r="BH89" s="223"/>
      <c r="BI89" s="223"/>
      <c r="BJ89" s="223"/>
      <c r="BK89" s="223"/>
      <c r="BL89" s="223"/>
      <c r="BM89" s="223"/>
      <c r="BN89" s="223"/>
      <c r="BO89" s="223"/>
      <c r="BP89" s="223"/>
      <c r="BQ89" s="223"/>
      <c r="BR89" s="223"/>
      <c r="BS89" s="223"/>
      <c r="BT89" s="223"/>
      <c r="BU89" s="223"/>
      <c r="BV89" s="223"/>
      <c r="BW89" s="223"/>
      <c r="BX89" s="223"/>
      <c r="BY89" s="223"/>
      <c r="BZ89" s="223"/>
      <c r="CA89" s="223"/>
      <c r="CB89" s="223"/>
      <c r="CC89" s="223"/>
      <c r="CD89" s="223"/>
      <c r="CE89" s="223"/>
      <c r="CF89" s="223"/>
      <c r="CG89" s="223"/>
      <c r="CH89" s="223"/>
      <c r="CI89" s="223"/>
      <c r="CJ89" s="223"/>
      <c r="CK89" s="223"/>
    </row>
    <row r="90" spans="1:89" s="238" customFormat="1" ht="60" x14ac:dyDescent="0.25">
      <c r="A90" s="238">
        <v>10</v>
      </c>
      <c r="B90" s="367" t="s">
        <v>443</v>
      </c>
      <c r="C90" s="242" t="s">
        <v>485</v>
      </c>
      <c r="D90" s="242" t="s">
        <v>451</v>
      </c>
      <c r="E90" s="242">
        <v>39014331</v>
      </c>
      <c r="F90" s="242" t="s">
        <v>266</v>
      </c>
      <c r="G90" s="302" t="s">
        <v>445</v>
      </c>
      <c r="H90" s="293">
        <v>41754</v>
      </c>
      <c r="J90" s="238" t="s">
        <v>118</v>
      </c>
      <c r="K90" s="238" t="s">
        <v>118</v>
      </c>
      <c r="L90" s="238" t="s">
        <v>118</v>
      </c>
      <c r="M90" s="242" t="s">
        <v>117</v>
      </c>
      <c r="N90" s="242" t="s">
        <v>118</v>
      </c>
      <c r="O90" s="242" t="s">
        <v>118</v>
      </c>
      <c r="P90" s="241" t="s">
        <v>468</v>
      </c>
      <c r="Q90" s="224"/>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c r="AW90" s="223"/>
      <c r="AX90" s="223"/>
      <c r="AY90" s="223"/>
      <c r="AZ90" s="223"/>
      <c r="BA90" s="223"/>
      <c r="BB90" s="223"/>
      <c r="BC90" s="223"/>
      <c r="BD90" s="223"/>
      <c r="BE90" s="223"/>
      <c r="BF90" s="223"/>
      <c r="BG90" s="223"/>
      <c r="BH90" s="223"/>
      <c r="BI90" s="223"/>
      <c r="BJ90" s="223"/>
      <c r="BK90" s="223"/>
      <c r="BL90" s="223"/>
      <c r="BM90" s="223"/>
      <c r="BN90" s="223"/>
      <c r="BO90" s="223"/>
      <c r="BP90" s="223"/>
      <c r="BQ90" s="223"/>
      <c r="BR90" s="223"/>
      <c r="BS90" s="223"/>
      <c r="BT90" s="223"/>
      <c r="BU90" s="223"/>
      <c r="BV90" s="223"/>
      <c r="BW90" s="223"/>
      <c r="BX90" s="223"/>
      <c r="BY90" s="223"/>
      <c r="BZ90" s="223"/>
      <c r="CA90" s="223"/>
      <c r="CB90" s="223"/>
      <c r="CC90" s="223"/>
      <c r="CD90" s="223"/>
      <c r="CE90" s="223"/>
      <c r="CF90" s="223"/>
      <c r="CG90" s="223"/>
      <c r="CH90" s="223"/>
      <c r="CI90" s="223"/>
      <c r="CJ90" s="223"/>
      <c r="CK90" s="223"/>
    </row>
    <row r="91" spans="1:89" ht="12.75" thickBot="1" x14ac:dyDescent="0.3"/>
    <row r="92" spans="1:89" ht="12.75" thickBot="1" x14ac:dyDescent="0.3">
      <c r="B92" s="288" t="s">
        <v>47</v>
      </c>
      <c r="C92" s="289"/>
      <c r="D92" s="289"/>
      <c r="E92" s="289"/>
      <c r="F92" s="289"/>
      <c r="G92" s="289"/>
      <c r="H92" s="289"/>
      <c r="I92" s="289"/>
      <c r="J92" s="289"/>
      <c r="K92" s="289"/>
      <c r="L92" s="289"/>
      <c r="M92" s="289"/>
      <c r="N92" s="290"/>
    </row>
    <row r="95" spans="1:89" ht="24" x14ac:dyDescent="0.2">
      <c r="B95" s="276" t="s">
        <v>34</v>
      </c>
      <c r="C95" s="276" t="s">
        <v>19</v>
      </c>
      <c r="D95" s="237" t="s">
        <v>3</v>
      </c>
      <c r="E95" s="384"/>
    </row>
    <row r="96" spans="1:89" ht="36" x14ac:dyDescent="0.25">
      <c r="B96" s="302" t="s">
        <v>106</v>
      </c>
      <c r="C96" s="374" t="s">
        <v>117</v>
      </c>
      <c r="D96" s="242"/>
      <c r="E96" s="224"/>
    </row>
    <row r="99" spans="1:26" x14ac:dyDescent="0.25">
      <c r="B99" s="189" t="s">
        <v>65</v>
      </c>
      <c r="C99" s="190"/>
      <c r="D99" s="190"/>
      <c r="E99" s="190"/>
      <c r="F99" s="190"/>
      <c r="G99" s="190"/>
      <c r="H99" s="190"/>
      <c r="I99" s="190"/>
      <c r="J99" s="190"/>
      <c r="K99" s="190"/>
      <c r="L99" s="190"/>
      <c r="M99" s="190"/>
      <c r="N99" s="190"/>
      <c r="O99" s="190"/>
      <c r="P99" s="190"/>
    </row>
    <row r="101" spans="1:26" ht="12.75" thickBot="1" x14ac:dyDescent="0.3"/>
    <row r="102" spans="1:26" ht="12.75" thickBot="1" x14ac:dyDescent="0.3">
      <c r="B102" s="288" t="s">
        <v>55</v>
      </c>
      <c r="C102" s="289"/>
      <c r="D102" s="289"/>
      <c r="E102" s="289"/>
      <c r="F102" s="289"/>
      <c r="G102" s="289"/>
      <c r="H102" s="289"/>
      <c r="I102" s="289"/>
      <c r="J102" s="289"/>
      <c r="K102" s="289"/>
      <c r="L102" s="289"/>
      <c r="M102" s="289"/>
      <c r="N102" s="290"/>
    </row>
    <row r="104" spans="1:26" ht="12.75" thickBot="1" x14ac:dyDescent="0.3">
      <c r="M104" s="245"/>
      <c r="N104" s="245"/>
    </row>
    <row r="105" spans="1:26" s="188" customFormat="1" ht="48" x14ac:dyDescent="0.25">
      <c r="B105" s="246" t="s">
        <v>126</v>
      </c>
      <c r="C105" s="246" t="s">
        <v>127</v>
      </c>
      <c r="D105" s="246" t="s">
        <v>128</v>
      </c>
      <c r="E105" s="246" t="s">
        <v>46</v>
      </c>
      <c r="F105" s="246" t="s">
        <v>23</v>
      </c>
      <c r="G105" s="246" t="s">
        <v>83</v>
      </c>
      <c r="H105" s="246" t="s">
        <v>18</v>
      </c>
      <c r="I105" s="246" t="s">
        <v>11</v>
      </c>
      <c r="J105" s="246" t="s">
        <v>32</v>
      </c>
      <c r="K105" s="246" t="s">
        <v>62</v>
      </c>
      <c r="L105" s="246" t="s">
        <v>21</v>
      </c>
      <c r="M105" s="247" t="s">
        <v>27</v>
      </c>
      <c r="N105" s="246" t="s">
        <v>129</v>
      </c>
      <c r="O105" s="246" t="s">
        <v>37</v>
      </c>
      <c r="P105" s="248" t="s">
        <v>12</v>
      </c>
      <c r="Q105" s="248" t="s">
        <v>20</v>
      </c>
    </row>
    <row r="106" spans="1:26" s="175" customFormat="1" ht="120" x14ac:dyDescent="0.25">
      <c r="A106" s="249">
        <v>1</v>
      </c>
      <c r="B106" s="262" t="s">
        <v>420</v>
      </c>
      <c r="C106" s="262" t="s">
        <v>420</v>
      </c>
      <c r="D106" s="262" t="s">
        <v>421</v>
      </c>
      <c r="E106" s="311">
        <v>37</v>
      </c>
      <c r="F106" s="177" t="s">
        <v>117</v>
      </c>
      <c r="G106" s="178" t="s">
        <v>312</v>
      </c>
      <c r="H106" s="180">
        <v>39839</v>
      </c>
      <c r="I106" s="180">
        <v>39964</v>
      </c>
      <c r="J106" s="180" t="s">
        <v>118</v>
      </c>
      <c r="K106" s="323">
        <v>0</v>
      </c>
      <c r="L106" s="344">
        <v>4</v>
      </c>
      <c r="M106" s="323">
        <v>1350</v>
      </c>
      <c r="N106" s="181" t="s">
        <v>312</v>
      </c>
      <c r="O106" s="182">
        <v>753926381</v>
      </c>
      <c r="P106" s="182">
        <v>98</v>
      </c>
      <c r="Q106" s="249" t="s">
        <v>469</v>
      </c>
      <c r="R106" s="258"/>
      <c r="S106" s="258"/>
      <c r="T106" s="258"/>
      <c r="U106" s="258"/>
      <c r="V106" s="258"/>
      <c r="W106" s="258"/>
      <c r="X106" s="258"/>
      <c r="Y106" s="258"/>
      <c r="Z106" s="258"/>
    </row>
    <row r="107" spans="1:26" s="354" customFormat="1" ht="96" x14ac:dyDescent="0.25">
      <c r="A107" s="312">
        <v>2</v>
      </c>
      <c r="B107" s="262" t="s">
        <v>420</v>
      </c>
      <c r="C107" s="262" t="s">
        <v>420</v>
      </c>
      <c r="D107" s="262" t="s">
        <v>351</v>
      </c>
      <c r="E107" s="311">
        <v>1</v>
      </c>
      <c r="F107" s="177" t="s">
        <v>118</v>
      </c>
      <c r="G107" s="178" t="s">
        <v>312</v>
      </c>
      <c r="H107" s="180">
        <v>40360</v>
      </c>
      <c r="I107" s="180">
        <v>40491</v>
      </c>
      <c r="J107" s="180" t="s">
        <v>118</v>
      </c>
      <c r="K107" s="323">
        <v>0</v>
      </c>
      <c r="L107" s="323">
        <v>4</v>
      </c>
      <c r="M107" s="323">
        <v>40</v>
      </c>
      <c r="N107" s="181" t="s">
        <v>312</v>
      </c>
      <c r="O107" s="182">
        <v>94185000</v>
      </c>
      <c r="P107" s="182">
        <v>99</v>
      </c>
      <c r="Q107" s="249" t="s">
        <v>470</v>
      </c>
      <c r="R107" s="258"/>
      <c r="S107" s="258"/>
      <c r="T107" s="258"/>
      <c r="U107" s="258"/>
      <c r="V107" s="258"/>
      <c r="W107" s="258"/>
      <c r="X107" s="258"/>
      <c r="Y107" s="258"/>
      <c r="Z107" s="258"/>
    </row>
    <row r="108" spans="1:26" s="175" customFormat="1" ht="96" x14ac:dyDescent="0.25">
      <c r="A108" s="312">
        <v>3</v>
      </c>
      <c r="B108" s="262" t="s">
        <v>420</v>
      </c>
      <c r="C108" s="262" t="s">
        <v>420</v>
      </c>
      <c r="D108" s="262" t="s">
        <v>422</v>
      </c>
      <c r="E108" s="311">
        <v>1</v>
      </c>
      <c r="F108" s="177" t="s">
        <v>118</v>
      </c>
      <c r="G108" s="177" t="s">
        <v>312</v>
      </c>
      <c r="H108" s="180">
        <v>40995</v>
      </c>
      <c r="I108" s="180">
        <v>41253</v>
      </c>
      <c r="J108" s="180" t="s">
        <v>118</v>
      </c>
      <c r="K108" s="323">
        <v>0</v>
      </c>
      <c r="L108" s="323">
        <v>8</v>
      </c>
      <c r="M108" s="181">
        <v>90</v>
      </c>
      <c r="N108" s="181" t="s">
        <v>312</v>
      </c>
      <c r="O108" s="182">
        <v>198145000</v>
      </c>
      <c r="P108" s="182" t="s">
        <v>423</v>
      </c>
      <c r="Q108" s="249" t="s">
        <v>470</v>
      </c>
      <c r="R108" s="258"/>
      <c r="S108" s="258"/>
      <c r="T108" s="258"/>
      <c r="U108" s="258"/>
      <c r="V108" s="258"/>
      <c r="W108" s="258"/>
      <c r="X108" s="258"/>
      <c r="Y108" s="258"/>
      <c r="Z108" s="258"/>
    </row>
    <row r="109" spans="1:26" s="366" customFormat="1" x14ac:dyDescent="0.25">
      <c r="A109" s="316"/>
      <c r="B109" s="393" t="s">
        <v>17</v>
      </c>
      <c r="C109" s="385"/>
      <c r="D109" s="385"/>
      <c r="E109" s="386"/>
      <c r="F109" s="387"/>
      <c r="G109" s="387"/>
      <c r="H109" s="388"/>
      <c r="I109" s="388"/>
      <c r="J109" s="388"/>
      <c r="K109" s="389"/>
      <c r="L109" s="389"/>
      <c r="M109" s="390"/>
      <c r="N109" s="390"/>
      <c r="O109" s="391"/>
      <c r="P109" s="391"/>
      <c r="Q109" s="392"/>
      <c r="R109" s="258"/>
      <c r="S109" s="258"/>
      <c r="T109" s="258"/>
      <c r="U109" s="258"/>
      <c r="V109" s="258"/>
      <c r="W109" s="258"/>
      <c r="X109" s="258"/>
      <c r="Y109" s="258"/>
      <c r="Z109" s="258"/>
    </row>
    <row r="110" spans="1:26" s="258" customFormat="1" x14ac:dyDescent="0.25">
      <c r="A110" s="316" t="e">
        <f>+#REF!+1</f>
        <v>#REF!</v>
      </c>
      <c r="B110" s="317"/>
      <c r="C110" s="318"/>
      <c r="D110" s="317"/>
      <c r="E110" s="319"/>
      <c r="F110" s="318"/>
      <c r="G110" s="318"/>
      <c r="H110" s="318"/>
      <c r="I110" s="320"/>
      <c r="J110" s="320"/>
      <c r="K110" s="320"/>
      <c r="L110" s="320"/>
      <c r="M110" s="321"/>
      <c r="N110" s="321"/>
      <c r="O110" s="322"/>
      <c r="P110" s="322"/>
      <c r="Q110" s="316"/>
    </row>
    <row r="111" spans="1:26" s="258" customFormat="1" x14ac:dyDescent="0.25">
      <c r="A111" s="316" t="e">
        <f t="shared" ref="A111" si="0">+A110+1</f>
        <v>#REF!</v>
      </c>
      <c r="B111" s="317"/>
      <c r="C111" s="318"/>
      <c r="D111" s="317"/>
      <c r="E111" s="319"/>
      <c r="F111" s="318"/>
      <c r="G111" s="318"/>
      <c r="H111" s="318"/>
      <c r="I111" s="320"/>
      <c r="J111" s="320"/>
      <c r="K111" s="320"/>
      <c r="L111" s="320"/>
      <c r="M111" s="321"/>
      <c r="N111" s="321"/>
      <c r="O111" s="322"/>
      <c r="P111" s="322"/>
      <c r="Q111" s="316"/>
    </row>
    <row r="112" spans="1:26" ht="12.75" thickBot="1" x14ac:dyDescent="0.3">
      <c r="B112" s="313" t="s">
        <v>53</v>
      </c>
      <c r="C112" s="314"/>
      <c r="D112" s="314"/>
      <c r="E112" s="314"/>
      <c r="F112" s="314"/>
      <c r="G112" s="314"/>
      <c r="H112" s="314"/>
      <c r="I112" s="314"/>
      <c r="J112" s="314"/>
      <c r="K112" s="314"/>
      <c r="L112" s="314"/>
      <c r="M112" s="314"/>
      <c r="N112" s="315"/>
    </row>
    <row r="114" spans="1:17" ht="48" x14ac:dyDescent="0.25">
      <c r="B114" s="237" t="s">
        <v>0</v>
      </c>
      <c r="C114" s="237" t="s">
        <v>40</v>
      </c>
      <c r="D114" s="237" t="s">
        <v>41</v>
      </c>
      <c r="E114" s="237" t="s">
        <v>96</v>
      </c>
      <c r="F114" s="237" t="s">
        <v>98</v>
      </c>
      <c r="G114" s="237" t="s">
        <v>99</v>
      </c>
      <c r="H114" s="237" t="s">
        <v>100</v>
      </c>
      <c r="I114" s="237" t="s">
        <v>97</v>
      </c>
      <c r="J114" s="278" t="s">
        <v>101</v>
      </c>
      <c r="K114" s="291"/>
      <c r="L114" s="279"/>
      <c r="M114" s="237" t="s">
        <v>105</v>
      </c>
      <c r="N114" s="237" t="s">
        <v>285</v>
      </c>
      <c r="O114" s="237" t="s">
        <v>286</v>
      </c>
      <c r="P114" s="382" t="s">
        <v>3</v>
      </c>
      <c r="Q114" s="229"/>
    </row>
    <row r="115" spans="1:17" ht="60" x14ac:dyDescent="0.2">
      <c r="A115" s="187">
        <v>1</v>
      </c>
      <c r="B115" s="286" t="s">
        <v>454</v>
      </c>
      <c r="C115" s="359" t="s">
        <v>487</v>
      </c>
      <c r="D115" s="280" t="s">
        <v>455</v>
      </c>
      <c r="E115" s="280">
        <v>1064793675</v>
      </c>
      <c r="F115" s="187" t="s">
        <v>456</v>
      </c>
      <c r="G115" s="286" t="s">
        <v>206</v>
      </c>
      <c r="H115" s="336">
        <v>41096</v>
      </c>
      <c r="I115" s="281"/>
      <c r="J115" s="305" t="s">
        <v>457</v>
      </c>
      <c r="K115" s="296" t="s">
        <v>473</v>
      </c>
      <c r="L115" s="283" t="s">
        <v>456</v>
      </c>
      <c r="M115" s="242" t="s">
        <v>117</v>
      </c>
      <c r="N115" s="242" t="s">
        <v>118</v>
      </c>
      <c r="O115" s="242" t="s">
        <v>117</v>
      </c>
      <c r="P115" s="302" t="s">
        <v>471</v>
      </c>
      <c r="Q115" s="272"/>
    </row>
    <row r="116" spans="1:17" ht="72" x14ac:dyDescent="0.2">
      <c r="A116" s="187">
        <v>2</v>
      </c>
      <c r="B116" s="286" t="s">
        <v>452</v>
      </c>
      <c r="C116" s="359" t="s">
        <v>487</v>
      </c>
      <c r="D116" s="280" t="s">
        <v>41</v>
      </c>
      <c r="E116" s="280" t="s">
        <v>118</v>
      </c>
      <c r="F116" s="280" t="s">
        <v>118</v>
      </c>
      <c r="G116" s="280" t="s">
        <v>118</v>
      </c>
      <c r="H116" s="336" t="s">
        <v>118</v>
      </c>
      <c r="I116" s="281" t="s">
        <v>118</v>
      </c>
      <c r="J116" s="187" t="s">
        <v>118</v>
      </c>
      <c r="K116" s="296" t="s">
        <v>118</v>
      </c>
      <c r="L116" s="283" t="s">
        <v>118</v>
      </c>
      <c r="M116" s="242" t="s">
        <v>118</v>
      </c>
      <c r="N116" s="242" t="s">
        <v>118</v>
      </c>
      <c r="O116" s="242" t="s">
        <v>118</v>
      </c>
      <c r="P116" s="241" t="s">
        <v>472</v>
      </c>
      <c r="Q116" s="394"/>
    </row>
    <row r="117" spans="1:17" x14ac:dyDescent="0.2">
      <c r="A117" s="187">
        <v>3</v>
      </c>
      <c r="B117" s="286" t="s">
        <v>453</v>
      </c>
      <c r="C117" s="359" t="s">
        <v>487</v>
      </c>
      <c r="D117" s="280" t="s">
        <v>458</v>
      </c>
      <c r="E117" s="280">
        <v>12591286</v>
      </c>
      <c r="F117" s="280" t="s">
        <v>227</v>
      </c>
      <c r="G117" s="280" t="s">
        <v>459</v>
      </c>
      <c r="H117" s="336">
        <v>32864</v>
      </c>
      <c r="I117" s="281" t="s">
        <v>118</v>
      </c>
      <c r="J117" s="305" t="s">
        <v>118</v>
      </c>
      <c r="K117" s="305" t="s">
        <v>118</v>
      </c>
      <c r="L117" s="283" t="s">
        <v>118</v>
      </c>
      <c r="M117" s="242" t="s">
        <v>117</v>
      </c>
      <c r="N117" s="242" t="s">
        <v>117</v>
      </c>
      <c r="O117" s="242" t="s">
        <v>117</v>
      </c>
      <c r="P117" s="238"/>
      <c r="Q117" s="272"/>
    </row>
    <row r="118" spans="1:17" x14ac:dyDescent="0.2">
      <c r="C118" s="360"/>
      <c r="D118" s="361"/>
      <c r="E118" s="361"/>
      <c r="F118" s="361"/>
      <c r="G118" s="361"/>
      <c r="H118" s="361"/>
      <c r="I118" s="362"/>
      <c r="J118" s="363"/>
      <c r="K118" s="363"/>
      <c r="L118" s="364"/>
      <c r="M118" s="224"/>
      <c r="N118" s="224"/>
      <c r="O118" s="224"/>
      <c r="P118" s="223"/>
      <c r="Q118" s="223"/>
    </row>
    <row r="119" spans="1:17" ht="12.75" thickBot="1" x14ac:dyDescent="0.3"/>
    <row r="120" spans="1:17" ht="24" x14ac:dyDescent="0.25">
      <c r="B120" s="239" t="s">
        <v>34</v>
      </c>
      <c r="C120" s="239" t="s">
        <v>50</v>
      </c>
      <c r="D120" s="237" t="s">
        <v>51</v>
      </c>
      <c r="E120" s="239" t="s">
        <v>52</v>
      </c>
      <c r="F120" s="303" t="s">
        <v>57</v>
      </c>
      <c r="G120" s="306"/>
    </row>
    <row r="121" spans="1:17" ht="132" x14ac:dyDescent="0.2">
      <c r="B121" s="429" t="s">
        <v>54</v>
      </c>
      <c r="C121" s="186" t="s">
        <v>460</v>
      </c>
      <c r="D121" s="242">
        <v>25</v>
      </c>
      <c r="E121" s="242">
        <v>0</v>
      </c>
      <c r="F121" s="307">
        <f>+E121+E122+E123</f>
        <v>10</v>
      </c>
      <c r="G121" s="308"/>
    </row>
    <row r="122" spans="1:17" ht="109.5" customHeight="1" x14ac:dyDescent="0.2">
      <c r="B122" s="430"/>
      <c r="C122" s="186" t="s">
        <v>111</v>
      </c>
      <c r="D122" s="241">
        <v>25</v>
      </c>
      <c r="E122" s="242">
        <v>0</v>
      </c>
      <c r="F122" s="309"/>
      <c r="G122" s="308"/>
    </row>
    <row r="123" spans="1:17" ht="72" x14ac:dyDescent="0.2">
      <c r="B123" s="185"/>
      <c r="C123" s="186" t="s">
        <v>112</v>
      </c>
      <c r="D123" s="242">
        <v>10</v>
      </c>
      <c r="E123" s="242">
        <v>10</v>
      </c>
      <c r="F123" s="310"/>
      <c r="G123" s="308"/>
    </row>
    <row r="124" spans="1:17" x14ac:dyDescent="0.2">
      <c r="C124" s="236"/>
    </row>
    <row r="125" spans="1:17" x14ac:dyDescent="0.25">
      <c r="B125" s="235" t="s">
        <v>58</v>
      </c>
    </row>
    <row r="127" spans="1:17" x14ac:dyDescent="0.25">
      <c r="B127" s="237" t="s">
        <v>34</v>
      </c>
      <c r="C127" s="237" t="s">
        <v>59</v>
      </c>
      <c r="D127" s="239" t="s">
        <v>52</v>
      </c>
      <c r="E127" s="239" t="s">
        <v>17</v>
      </c>
    </row>
    <row r="128" spans="1:17" ht="36" x14ac:dyDescent="0.25">
      <c r="B128" s="240" t="s">
        <v>124</v>
      </c>
      <c r="C128" s="241">
        <v>40</v>
      </c>
      <c r="D128" s="242">
        <v>0</v>
      </c>
      <c r="E128" s="431">
        <f>+D128+D129</f>
        <v>10</v>
      </c>
    </row>
    <row r="129" spans="2:5" ht="72" x14ac:dyDescent="0.25">
      <c r="B129" s="240" t="s">
        <v>125</v>
      </c>
      <c r="C129" s="241">
        <v>60</v>
      </c>
      <c r="D129" s="242">
        <f>+F121</f>
        <v>10</v>
      </c>
      <c r="E129" s="432"/>
    </row>
  </sheetData>
  <sheetProtection algorithmName="SHA-512" hashValue="e0xEu1MRCJNvSC1KCDMMLzSomA8mlsSyGqdDTYNAk/yeX183T8cKd2LI4RsVPbWGLD1iCw37GfW30Mex3k6aSw==" saltValue="g5wfBN4yv1sC6PHNmzNVrw==" spinCount="100000" sheet="1" objects="1" scenarios="1"/>
  <mergeCells count="19">
    <mergeCell ref="M79:M80"/>
    <mergeCell ref="N79:N80"/>
    <mergeCell ref="O79:O80"/>
    <mergeCell ref="P79:P80"/>
    <mergeCell ref="B121:B122"/>
    <mergeCell ref="E128:E129"/>
    <mergeCell ref="E35:E36"/>
    <mergeCell ref="Q41:Q44"/>
    <mergeCell ref="O56:O57"/>
    <mergeCell ref="B51:Q51"/>
    <mergeCell ref="J79:L79"/>
    <mergeCell ref="B79:B80"/>
    <mergeCell ref="C79:C80"/>
    <mergeCell ref="D79:D80"/>
    <mergeCell ref="E79:E80"/>
    <mergeCell ref="F79:F80"/>
    <mergeCell ref="G79:G80"/>
    <mergeCell ref="H79:H80"/>
    <mergeCell ref="I79:I80"/>
  </mergeCells>
  <dataValidations count="2">
    <dataValidation type="decimal" allowBlank="1" showInputMessage="1" showErrorMessage="1" sqref="WVH983045 WLL983045 C65541 IV65541 SR65541 ACN65541 AMJ65541 AWF65541 BGB65541 BPX65541 BZT65541 CJP65541 CTL65541 DDH65541 DND65541 DWZ65541 EGV65541 EQR65541 FAN65541 FKJ65541 FUF65541 GEB65541 GNX65541 GXT65541 HHP65541 HRL65541 IBH65541 ILD65541 IUZ65541 JEV65541 JOR65541 JYN65541 KIJ65541 KSF65541 LCB65541 LLX65541 LVT65541 MFP65541 MPL65541 MZH65541 NJD65541 NSZ65541 OCV65541 OMR65541 OWN65541 PGJ65541 PQF65541 QAB65541 QJX65541 QTT65541 RDP65541 RNL65541 RXH65541 SHD65541 SQZ65541 TAV65541 TKR65541 TUN65541 UEJ65541 UOF65541 UYB65541 VHX65541 VRT65541 WBP65541 WLL65541 WVH65541 C131077 IV131077 SR131077 ACN131077 AMJ131077 AWF131077 BGB131077 BPX131077 BZT131077 CJP131077 CTL131077 DDH131077 DND131077 DWZ131077 EGV131077 EQR131077 FAN131077 FKJ131077 FUF131077 GEB131077 GNX131077 GXT131077 HHP131077 HRL131077 IBH131077 ILD131077 IUZ131077 JEV131077 JOR131077 JYN131077 KIJ131077 KSF131077 LCB131077 LLX131077 LVT131077 MFP131077 MPL131077 MZH131077 NJD131077 NSZ131077 OCV131077 OMR131077 OWN131077 PGJ131077 PQF131077 QAB131077 QJX131077 QTT131077 RDP131077 RNL131077 RXH131077 SHD131077 SQZ131077 TAV131077 TKR131077 TUN131077 UEJ131077 UOF131077 UYB131077 VHX131077 VRT131077 WBP131077 WLL131077 WVH131077 C196613 IV196613 SR196613 ACN196613 AMJ196613 AWF196613 BGB196613 BPX196613 BZT196613 CJP196613 CTL196613 DDH196613 DND196613 DWZ196613 EGV196613 EQR196613 FAN196613 FKJ196613 FUF196613 GEB196613 GNX196613 GXT196613 HHP196613 HRL196613 IBH196613 ILD196613 IUZ196613 JEV196613 JOR196613 JYN196613 KIJ196613 KSF196613 LCB196613 LLX196613 LVT196613 MFP196613 MPL196613 MZH196613 NJD196613 NSZ196613 OCV196613 OMR196613 OWN196613 PGJ196613 PQF196613 QAB196613 QJX196613 QTT196613 RDP196613 RNL196613 RXH196613 SHD196613 SQZ196613 TAV196613 TKR196613 TUN196613 UEJ196613 UOF196613 UYB196613 VHX196613 VRT196613 WBP196613 WLL196613 WVH196613 C262149 IV262149 SR262149 ACN262149 AMJ262149 AWF262149 BGB262149 BPX262149 BZT262149 CJP262149 CTL262149 DDH262149 DND262149 DWZ262149 EGV262149 EQR262149 FAN262149 FKJ262149 FUF262149 GEB262149 GNX262149 GXT262149 HHP262149 HRL262149 IBH262149 ILD262149 IUZ262149 JEV262149 JOR262149 JYN262149 KIJ262149 KSF262149 LCB262149 LLX262149 LVT262149 MFP262149 MPL262149 MZH262149 NJD262149 NSZ262149 OCV262149 OMR262149 OWN262149 PGJ262149 PQF262149 QAB262149 QJX262149 QTT262149 RDP262149 RNL262149 RXH262149 SHD262149 SQZ262149 TAV262149 TKR262149 TUN262149 UEJ262149 UOF262149 UYB262149 VHX262149 VRT262149 WBP262149 WLL262149 WVH262149 C327685 IV327685 SR327685 ACN327685 AMJ327685 AWF327685 BGB327685 BPX327685 BZT327685 CJP327685 CTL327685 DDH327685 DND327685 DWZ327685 EGV327685 EQR327685 FAN327685 FKJ327685 FUF327685 GEB327685 GNX327685 GXT327685 HHP327685 HRL327685 IBH327685 ILD327685 IUZ327685 JEV327685 JOR327685 JYN327685 KIJ327685 KSF327685 LCB327685 LLX327685 LVT327685 MFP327685 MPL327685 MZH327685 NJD327685 NSZ327685 OCV327685 OMR327685 OWN327685 PGJ327685 PQF327685 QAB327685 QJX327685 QTT327685 RDP327685 RNL327685 RXH327685 SHD327685 SQZ327685 TAV327685 TKR327685 TUN327685 UEJ327685 UOF327685 UYB327685 VHX327685 VRT327685 WBP327685 WLL327685 WVH327685 C393221 IV393221 SR393221 ACN393221 AMJ393221 AWF393221 BGB393221 BPX393221 BZT393221 CJP393221 CTL393221 DDH393221 DND393221 DWZ393221 EGV393221 EQR393221 FAN393221 FKJ393221 FUF393221 GEB393221 GNX393221 GXT393221 HHP393221 HRL393221 IBH393221 ILD393221 IUZ393221 JEV393221 JOR393221 JYN393221 KIJ393221 KSF393221 LCB393221 LLX393221 LVT393221 MFP393221 MPL393221 MZH393221 NJD393221 NSZ393221 OCV393221 OMR393221 OWN393221 PGJ393221 PQF393221 QAB393221 QJX393221 QTT393221 RDP393221 RNL393221 RXH393221 SHD393221 SQZ393221 TAV393221 TKR393221 TUN393221 UEJ393221 UOF393221 UYB393221 VHX393221 VRT393221 WBP393221 WLL393221 WVH393221 C458757 IV458757 SR458757 ACN458757 AMJ458757 AWF458757 BGB458757 BPX458757 BZT458757 CJP458757 CTL458757 DDH458757 DND458757 DWZ458757 EGV458757 EQR458757 FAN458757 FKJ458757 FUF458757 GEB458757 GNX458757 GXT458757 HHP458757 HRL458757 IBH458757 ILD458757 IUZ458757 JEV458757 JOR458757 JYN458757 KIJ458757 KSF458757 LCB458757 LLX458757 LVT458757 MFP458757 MPL458757 MZH458757 NJD458757 NSZ458757 OCV458757 OMR458757 OWN458757 PGJ458757 PQF458757 QAB458757 QJX458757 QTT458757 RDP458757 RNL458757 RXH458757 SHD458757 SQZ458757 TAV458757 TKR458757 TUN458757 UEJ458757 UOF458757 UYB458757 VHX458757 VRT458757 WBP458757 WLL458757 WVH458757 C524293 IV524293 SR524293 ACN524293 AMJ524293 AWF524293 BGB524293 BPX524293 BZT524293 CJP524293 CTL524293 DDH524293 DND524293 DWZ524293 EGV524293 EQR524293 FAN524293 FKJ524293 FUF524293 GEB524293 GNX524293 GXT524293 HHP524293 HRL524293 IBH524293 ILD524293 IUZ524293 JEV524293 JOR524293 JYN524293 KIJ524293 KSF524293 LCB524293 LLX524293 LVT524293 MFP524293 MPL524293 MZH524293 NJD524293 NSZ524293 OCV524293 OMR524293 OWN524293 PGJ524293 PQF524293 QAB524293 QJX524293 QTT524293 RDP524293 RNL524293 RXH524293 SHD524293 SQZ524293 TAV524293 TKR524293 TUN524293 UEJ524293 UOF524293 UYB524293 VHX524293 VRT524293 WBP524293 WLL524293 WVH524293 C589829 IV589829 SR589829 ACN589829 AMJ589829 AWF589829 BGB589829 BPX589829 BZT589829 CJP589829 CTL589829 DDH589829 DND589829 DWZ589829 EGV589829 EQR589829 FAN589829 FKJ589829 FUF589829 GEB589829 GNX589829 GXT589829 HHP589829 HRL589829 IBH589829 ILD589829 IUZ589829 JEV589829 JOR589829 JYN589829 KIJ589829 KSF589829 LCB589829 LLX589829 LVT589829 MFP589829 MPL589829 MZH589829 NJD589829 NSZ589829 OCV589829 OMR589829 OWN589829 PGJ589829 PQF589829 QAB589829 QJX589829 QTT589829 RDP589829 RNL589829 RXH589829 SHD589829 SQZ589829 TAV589829 TKR589829 TUN589829 UEJ589829 UOF589829 UYB589829 VHX589829 VRT589829 WBP589829 WLL589829 WVH589829 C655365 IV655365 SR655365 ACN655365 AMJ655365 AWF655365 BGB655365 BPX655365 BZT655365 CJP655365 CTL655365 DDH655365 DND655365 DWZ655365 EGV655365 EQR655365 FAN655365 FKJ655365 FUF655365 GEB655365 GNX655365 GXT655365 HHP655365 HRL655365 IBH655365 ILD655365 IUZ655365 JEV655365 JOR655365 JYN655365 KIJ655365 KSF655365 LCB655365 LLX655365 LVT655365 MFP655365 MPL655365 MZH655365 NJD655365 NSZ655365 OCV655365 OMR655365 OWN655365 PGJ655365 PQF655365 QAB655365 QJX655365 QTT655365 RDP655365 RNL655365 RXH655365 SHD655365 SQZ655365 TAV655365 TKR655365 TUN655365 UEJ655365 UOF655365 UYB655365 VHX655365 VRT655365 WBP655365 WLL655365 WVH655365 C720901 IV720901 SR720901 ACN720901 AMJ720901 AWF720901 BGB720901 BPX720901 BZT720901 CJP720901 CTL720901 DDH720901 DND720901 DWZ720901 EGV720901 EQR720901 FAN720901 FKJ720901 FUF720901 GEB720901 GNX720901 GXT720901 HHP720901 HRL720901 IBH720901 ILD720901 IUZ720901 JEV720901 JOR720901 JYN720901 KIJ720901 KSF720901 LCB720901 LLX720901 LVT720901 MFP720901 MPL720901 MZH720901 NJD720901 NSZ720901 OCV720901 OMR720901 OWN720901 PGJ720901 PQF720901 QAB720901 QJX720901 QTT720901 RDP720901 RNL720901 RXH720901 SHD720901 SQZ720901 TAV720901 TKR720901 TUN720901 UEJ720901 UOF720901 UYB720901 VHX720901 VRT720901 WBP720901 WLL720901 WVH720901 C786437 IV786437 SR786437 ACN786437 AMJ786437 AWF786437 BGB786437 BPX786437 BZT786437 CJP786437 CTL786437 DDH786437 DND786437 DWZ786437 EGV786437 EQR786437 FAN786437 FKJ786437 FUF786437 GEB786437 GNX786437 GXT786437 HHP786437 HRL786437 IBH786437 ILD786437 IUZ786437 JEV786437 JOR786437 JYN786437 KIJ786437 KSF786437 LCB786437 LLX786437 LVT786437 MFP786437 MPL786437 MZH786437 NJD786437 NSZ786437 OCV786437 OMR786437 OWN786437 PGJ786437 PQF786437 QAB786437 QJX786437 QTT786437 RDP786437 RNL786437 RXH786437 SHD786437 SQZ786437 TAV786437 TKR786437 TUN786437 UEJ786437 UOF786437 UYB786437 VHX786437 VRT786437 WBP786437 WLL786437 WVH786437 C851973 IV851973 SR851973 ACN851973 AMJ851973 AWF851973 BGB851973 BPX851973 BZT851973 CJP851973 CTL851973 DDH851973 DND851973 DWZ851973 EGV851973 EQR851973 FAN851973 FKJ851973 FUF851973 GEB851973 GNX851973 GXT851973 HHP851973 HRL851973 IBH851973 ILD851973 IUZ851973 JEV851973 JOR851973 JYN851973 KIJ851973 KSF851973 LCB851973 LLX851973 LVT851973 MFP851973 MPL851973 MZH851973 NJD851973 NSZ851973 OCV851973 OMR851973 OWN851973 PGJ851973 PQF851973 QAB851973 QJX851973 QTT851973 RDP851973 RNL851973 RXH851973 SHD851973 SQZ851973 TAV851973 TKR851973 TUN851973 UEJ851973 UOF851973 UYB851973 VHX851973 VRT851973 WBP851973 WLL851973 WVH851973 C917509 IV917509 SR917509 ACN917509 AMJ917509 AWF917509 BGB917509 BPX917509 BZT917509 CJP917509 CTL917509 DDH917509 DND917509 DWZ917509 EGV917509 EQR917509 FAN917509 FKJ917509 FUF917509 GEB917509 GNX917509 GXT917509 HHP917509 HRL917509 IBH917509 ILD917509 IUZ917509 JEV917509 JOR917509 JYN917509 KIJ917509 KSF917509 LCB917509 LLX917509 LVT917509 MFP917509 MPL917509 MZH917509 NJD917509 NSZ917509 OCV917509 OMR917509 OWN917509 PGJ917509 PQF917509 QAB917509 QJX917509 QTT917509 RDP917509 RNL917509 RXH917509 SHD917509 SQZ917509 TAV917509 TKR917509 TUN917509 UEJ917509 UOF917509 UYB917509 VHX917509 VRT917509 WBP917509 WLL917509 WVH917509 C983045 IV983045 SR983045 ACN983045 AMJ983045 AWF983045 BGB983045 BPX983045 BZT983045 CJP983045 CTL983045 DDH983045 DND983045 DWZ983045 EGV983045 EQR983045 FAN983045 FKJ983045 FUF983045 GEB983045 GNX983045 GXT983045 HHP983045 HRL983045 IBH983045 ILD983045 IUZ983045 JEV983045 JOR983045 JYN983045 KIJ983045 KSF983045 LCB983045 LLX983045 LVT983045 MFP983045 MPL983045 MZH983045 NJD983045 NSZ983045 OCV983045 OMR983045 OWN983045 PGJ983045 PQF983045 QAB983045 QJX983045 QTT983045 RDP983045 RNL983045 RXH983045 SHD983045 SQZ983045 TAV983045 TKR983045 TUN983045 UEJ983045 UOF983045 UYB983045 VHX983045 VRT983045 WBP983045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 type="list" allowBlank="1" showInputMessage="1" showErrorMessage="1" sqref="WVE983045 A65541 IS65541 SO65541 ACK65541 AMG65541 AWC65541 BFY65541 BPU65541 BZQ65541 CJM65541 CTI65541 DDE65541 DNA65541 DWW65541 EGS65541 EQO65541 FAK65541 FKG65541 FUC65541 GDY65541 GNU65541 GXQ65541 HHM65541 HRI65541 IBE65541 ILA65541 IUW65541 JES65541 JOO65541 JYK65541 KIG65541 KSC65541 LBY65541 LLU65541 LVQ65541 MFM65541 MPI65541 MZE65541 NJA65541 NSW65541 OCS65541 OMO65541 OWK65541 PGG65541 PQC65541 PZY65541 QJU65541 QTQ65541 RDM65541 RNI65541 RXE65541 SHA65541 SQW65541 TAS65541 TKO65541 TUK65541 UEG65541 UOC65541 UXY65541 VHU65541 VRQ65541 WBM65541 WLI65541 WVE65541 A131077 IS131077 SO131077 ACK131077 AMG131077 AWC131077 BFY131077 BPU131077 BZQ131077 CJM131077 CTI131077 DDE131077 DNA131077 DWW131077 EGS131077 EQO131077 FAK131077 FKG131077 FUC131077 GDY131077 GNU131077 GXQ131077 HHM131077 HRI131077 IBE131077 ILA131077 IUW131077 JES131077 JOO131077 JYK131077 KIG131077 KSC131077 LBY131077 LLU131077 LVQ131077 MFM131077 MPI131077 MZE131077 NJA131077 NSW131077 OCS131077 OMO131077 OWK131077 PGG131077 PQC131077 PZY131077 QJU131077 QTQ131077 RDM131077 RNI131077 RXE131077 SHA131077 SQW131077 TAS131077 TKO131077 TUK131077 UEG131077 UOC131077 UXY131077 VHU131077 VRQ131077 WBM131077 WLI131077 WVE131077 A196613 IS196613 SO196613 ACK196613 AMG196613 AWC196613 BFY196613 BPU196613 BZQ196613 CJM196613 CTI196613 DDE196613 DNA196613 DWW196613 EGS196613 EQO196613 FAK196613 FKG196613 FUC196613 GDY196613 GNU196613 GXQ196613 HHM196613 HRI196613 IBE196613 ILA196613 IUW196613 JES196613 JOO196613 JYK196613 KIG196613 KSC196613 LBY196613 LLU196613 LVQ196613 MFM196613 MPI196613 MZE196613 NJA196613 NSW196613 OCS196613 OMO196613 OWK196613 PGG196613 PQC196613 PZY196613 QJU196613 QTQ196613 RDM196613 RNI196613 RXE196613 SHA196613 SQW196613 TAS196613 TKO196613 TUK196613 UEG196613 UOC196613 UXY196613 VHU196613 VRQ196613 WBM196613 WLI196613 WVE196613 A262149 IS262149 SO262149 ACK262149 AMG262149 AWC262149 BFY262149 BPU262149 BZQ262149 CJM262149 CTI262149 DDE262149 DNA262149 DWW262149 EGS262149 EQO262149 FAK262149 FKG262149 FUC262149 GDY262149 GNU262149 GXQ262149 HHM262149 HRI262149 IBE262149 ILA262149 IUW262149 JES262149 JOO262149 JYK262149 KIG262149 KSC262149 LBY262149 LLU262149 LVQ262149 MFM262149 MPI262149 MZE262149 NJA262149 NSW262149 OCS262149 OMO262149 OWK262149 PGG262149 PQC262149 PZY262149 QJU262149 QTQ262149 RDM262149 RNI262149 RXE262149 SHA262149 SQW262149 TAS262149 TKO262149 TUK262149 UEG262149 UOC262149 UXY262149 VHU262149 VRQ262149 WBM262149 WLI262149 WVE262149 A327685 IS327685 SO327685 ACK327685 AMG327685 AWC327685 BFY327685 BPU327685 BZQ327685 CJM327685 CTI327685 DDE327685 DNA327685 DWW327685 EGS327685 EQO327685 FAK327685 FKG327685 FUC327685 GDY327685 GNU327685 GXQ327685 HHM327685 HRI327685 IBE327685 ILA327685 IUW327685 JES327685 JOO327685 JYK327685 KIG327685 KSC327685 LBY327685 LLU327685 LVQ327685 MFM327685 MPI327685 MZE327685 NJA327685 NSW327685 OCS327685 OMO327685 OWK327685 PGG327685 PQC327685 PZY327685 QJU327685 QTQ327685 RDM327685 RNI327685 RXE327685 SHA327685 SQW327685 TAS327685 TKO327685 TUK327685 UEG327685 UOC327685 UXY327685 VHU327685 VRQ327685 WBM327685 WLI327685 WVE327685 A393221 IS393221 SO393221 ACK393221 AMG393221 AWC393221 BFY393221 BPU393221 BZQ393221 CJM393221 CTI393221 DDE393221 DNA393221 DWW393221 EGS393221 EQO393221 FAK393221 FKG393221 FUC393221 GDY393221 GNU393221 GXQ393221 HHM393221 HRI393221 IBE393221 ILA393221 IUW393221 JES393221 JOO393221 JYK393221 KIG393221 KSC393221 LBY393221 LLU393221 LVQ393221 MFM393221 MPI393221 MZE393221 NJA393221 NSW393221 OCS393221 OMO393221 OWK393221 PGG393221 PQC393221 PZY393221 QJU393221 QTQ393221 RDM393221 RNI393221 RXE393221 SHA393221 SQW393221 TAS393221 TKO393221 TUK393221 UEG393221 UOC393221 UXY393221 VHU393221 VRQ393221 WBM393221 WLI393221 WVE393221 A458757 IS458757 SO458757 ACK458757 AMG458757 AWC458757 BFY458757 BPU458757 BZQ458757 CJM458757 CTI458757 DDE458757 DNA458757 DWW458757 EGS458757 EQO458757 FAK458757 FKG458757 FUC458757 GDY458757 GNU458757 GXQ458757 HHM458757 HRI458757 IBE458757 ILA458757 IUW458757 JES458757 JOO458757 JYK458757 KIG458757 KSC458757 LBY458757 LLU458757 LVQ458757 MFM458757 MPI458757 MZE458757 NJA458757 NSW458757 OCS458757 OMO458757 OWK458757 PGG458757 PQC458757 PZY458757 QJU458757 QTQ458757 RDM458757 RNI458757 RXE458757 SHA458757 SQW458757 TAS458757 TKO458757 TUK458757 UEG458757 UOC458757 UXY458757 VHU458757 VRQ458757 WBM458757 WLI458757 WVE458757 A524293 IS524293 SO524293 ACK524293 AMG524293 AWC524293 BFY524293 BPU524293 BZQ524293 CJM524293 CTI524293 DDE524293 DNA524293 DWW524293 EGS524293 EQO524293 FAK524293 FKG524293 FUC524293 GDY524293 GNU524293 GXQ524293 HHM524293 HRI524293 IBE524293 ILA524293 IUW524293 JES524293 JOO524293 JYK524293 KIG524293 KSC524293 LBY524293 LLU524293 LVQ524293 MFM524293 MPI524293 MZE524293 NJA524293 NSW524293 OCS524293 OMO524293 OWK524293 PGG524293 PQC524293 PZY524293 QJU524293 QTQ524293 RDM524293 RNI524293 RXE524293 SHA524293 SQW524293 TAS524293 TKO524293 TUK524293 UEG524293 UOC524293 UXY524293 VHU524293 VRQ524293 WBM524293 WLI524293 WVE524293 A589829 IS589829 SO589829 ACK589829 AMG589829 AWC589829 BFY589829 BPU589829 BZQ589829 CJM589829 CTI589829 DDE589829 DNA589829 DWW589829 EGS589829 EQO589829 FAK589829 FKG589829 FUC589829 GDY589829 GNU589829 GXQ589829 HHM589829 HRI589829 IBE589829 ILA589829 IUW589829 JES589829 JOO589829 JYK589829 KIG589829 KSC589829 LBY589829 LLU589829 LVQ589829 MFM589829 MPI589829 MZE589829 NJA589829 NSW589829 OCS589829 OMO589829 OWK589829 PGG589829 PQC589829 PZY589829 QJU589829 QTQ589829 RDM589829 RNI589829 RXE589829 SHA589829 SQW589829 TAS589829 TKO589829 TUK589829 UEG589829 UOC589829 UXY589829 VHU589829 VRQ589829 WBM589829 WLI589829 WVE589829 A655365 IS655365 SO655365 ACK655365 AMG655365 AWC655365 BFY655365 BPU655365 BZQ655365 CJM655365 CTI655365 DDE655365 DNA655365 DWW655365 EGS655365 EQO655365 FAK655365 FKG655365 FUC655365 GDY655365 GNU655365 GXQ655365 HHM655365 HRI655365 IBE655365 ILA655365 IUW655365 JES655365 JOO655365 JYK655365 KIG655365 KSC655365 LBY655365 LLU655365 LVQ655365 MFM655365 MPI655365 MZE655365 NJA655365 NSW655365 OCS655365 OMO655365 OWK655365 PGG655365 PQC655365 PZY655365 QJU655365 QTQ655365 RDM655365 RNI655365 RXE655365 SHA655365 SQW655365 TAS655365 TKO655365 TUK655365 UEG655365 UOC655365 UXY655365 VHU655365 VRQ655365 WBM655365 WLI655365 WVE655365 A720901 IS720901 SO720901 ACK720901 AMG720901 AWC720901 BFY720901 BPU720901 BZQ720901 CJM720901 CTI720901 DDE720901 DNA720901 DWW720901 EGS720901 EQO720901 FAK720901 FKG720901 FUC720901 GDY720901 GNU720901 GXQ720901 HHM720901 HRI720901 IBE720901 ILA720901 IUW720901 JES720901 JOO720901 JYK720901 KIG720901 KSC720901 LBY720901 LLU720901 LVQ720901 MFM720901 MPI720901 MZE720901 NJA720901 NSW720901 OCS720901 OMO720901 OWK720901 PGG720901 PQC720901 PZY720901 QJU720901 QTQ720901 RDM720901 RNI720901 RXE720901 SHA720901 SQW720901 TAS720901 TKO720901 TUK720901 UEG720901 UOC720901 UXY720901 VHU720901 VRQ720901 WBM720901 WLI720901 WVE720901 A786437 IS786437 SO786437 ACK786437 AMG786437 AWC786437 BFY786437 BPU786437 BZQ786437 CJM786437 CTI786437 DDE786437 DNA786437 DWW786437 EGS786437 EQO786437 FAK786437 FKG786437 FUC786437 GDY786437 GNU786437 GXQ786437 HHM786437 HRI786437 IBE786437 ILA786437 IUW786437 JES786437 JOO786437 JYK786437 KIG786437 KSC786437 LBY786437 LLU786437 LVQ786437 MFM786437 MPI786437 MZE786437 NJA786437 NSW786437 OCS786437 OMO786437 OWK786437 PGG786437 PQC786437 PZY786437 QJU786437 QTQ786437 RDM786437 RNI786437 RXE786437 SHA786437 SQW786437 TAS786437 TKO786437 TUK786437 UEG786437 UOC786437 UXY786437 VHU786437 VRQ786437 WBM786437 WLI786437 WVE786437 A851973 IS851973 SO851973 ACK851973 AMG851973 AWC851973 BFY851973 BPU851973 BZQ851973 CJM851973 CTI851973 DDE851973 DNA851973 DWW851973 EGS851973 EQO851973 FAK851973 FKG851973 FUC851973 GDY851973 GNU851973 GXQ851973 HHM851973 HRI851973 IBE851973 ILA851973 IUW851973 JES851973 JOO851973 JYK851973 KIG851973 KSC851973 LBY851973 LLU851973 LVQ851973 MFM851973 MPI851973 MZE851973 NJA851973 NSW851973 OCS851973 OMO851973 OWK851973 PGG851973 PQC851973 PZY851973 QJU851973 QTQ851973 RDM851973 RNI851973 RXE851973 SHA851973 SQW851973 TAS851973 TKO851973 TUK851973 UEG851973 UOC851973 UXY851973 VHU851973 VRQ851973 WBM851973 WLI851973 WVE851973 A917509 IS917509 SO917509 ACK917509 AMG917509 AWC917509 BFY917509 BPU917509 BZQ917509 CJM917509 CTI917509 DDE917509 DNA917509 DWW917509 EGS917509 EQO917509 FAK917509 FKG917509 FUC917509 GDY917509 GNU917509 GXQ917509 HHM917509 HRI917509 IBE917509 ILA917509 IUW917509 JES917509 JOO917509 JYK917509 KIG917509 KSC917509 LBY917509 LLU917509 LVQ917509 MFM917509 MPI917509 MZE917509 NJA917509 NSW917509 OCS917509 OMO917509 OWK917509 PGG917509 PQC917509 PZY917509 QJU917509 QTQ917509 RDM917509 RNI917509 RXE917509 SHA917509 SQW917509 TAS917509 TKO917509 TUK917509 UEG917509 UOC917509 UXY917509 VHU917509 VRQ917509 WBM917509 WLI917509 WVE917509 A983045 IS983045 SO983045 ACK983045 AMG983045 AWC983045 BFY983045 BPU983045 BZQ983045 CJM983045 CTI983045 DDE983045 DNA983045 DWW983045 EGS983045 EQO983045 FAK983045 FKG983045 FUC983045 GDY983045 GNU983045 GXQ983045 HHM983045 HRI983045 IBE983045 ILA983045 IUW983045 JES983045 JOO983045 JYK983045 KIG983045 KSC983045 LBY983045 LLU983045 LVQ983045 MFM983045 MPI983045 MZE983045 NJA983045 NSW983045 OCS983045 OMO983045 OWK983045 PGG983045 PQC983045 PZY983045 QJU983045 QTQ983045 RDM983045 RNI983045 RXE983045 SHA983045 SQW983045 TAS983045 TKO983045 TUK983045 UEG983045 UOC983045 UXY983045 VHU983045 VRQ983045 WBM983045 WLI983045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3" workbookViewId="0">
      <selection activeCell="B12" sqref="B12"/>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4"/>
  </cols>
  <sheetData>
    <row r="1" spans="1:5" x14ac:dyDescent="0.25">
      <c r="A1" s="451" t="s">
        <v>80</v>
      </c>
      <c r="B1" s="452"/>
      <c r="C1" s="452"/>
      <c r="D1" s="452"/>
      <c r="E1" s="116"/>
    </row>
    <row r="2" spans="1:5" ht="27.75" customHeight="1" x14ac:dyDescent="0.25">
      <c r="A2" s="117"/>
      <c r="B2" s="453" t="s">
        <v>66</v>
      </c>
      <c r="C2" s="453"/>
      <c r="D2" s="453"/>
      <c r="E2" s="118"/>
    </row>
    <row r="3" spans="1:5" ht="21" customHeight="1" x14ac:dyDescent="0.25">
      <c r="A3" s="119"/>
      <c r="B3" s="453" t="s">
        <v>131</v>
      </c>
      <c r="C3" s="453"/>
      <c r="D3" s="453"/>
      <c r="E3" s="120"/>
    </row>
    <row r="4" spans="1:5" thickBot="1" x14ac:dyDescent="0.3">
      <c r="A4" s="121"/>
      <c r="B4" s="122"/>
      <c r="C4" s="122"/>
      <c r="D4" s="122"/>
      <c r="E4" s="123"/>
    </row>
    <row r="5" spans="1:5" ht="26.25" customHeight="1" thickBot="1" x14ac:dyDescent="0.3">
      <c r="A5" s="121"/>
      <c r="B5" s="124" t="s">
        <v>67</v>
      </c>
      <c r="C5" s="454"/>
      <c r="D5" s="455"/>
      <c r="E5" s="123"/>
    </row>
    <row r="6" spans="1:5" ht="27.75" customHeight="1" thickBot="1" x14ac:dyDescent="0.3">
      <c r="A6" s="121"/>
      <c r="B6" s="149" t="s">
        <v>68</v>
      </c>
      <c r="C6" s="456"/>
      <c r="D6" s="457"/>
      <c r="E6" s="123"/>
    </row>
    <row r="7" spans="1:5" ht="29.25" customHeight="1" thickBot="1" x14ac:dyDescent="0.3">
      <c r="A7" s="121"/>
      <c r="B7" s="149" t="s">
        <v>132</v>
      </c>
      <c r="C7" s="449" t="s">
        <v>133</v>
      </c>
      <c r="D7" s="450"/>
      <c r="E7" s="123"/>
    </row>
    <row r="8" spans="1:5" ht="16.5" thickBot="1" x14ac:dyDescent="0.3">
      <c r="A8" s="121"/>
      <c r="B8" s="150" t="s">
        <v>134</v>
      </c>
      <c r="C8" s="444"/>
      <c r="D8" s="445"/>
      <c r="E8" s="123"/>
    </row>
    <row r="9" spans="1:5" ht="23.25" customHeight="1" thickBot="1" x14ac:dyDescent="0.3">
      <c r="A9" s="121"/>
      <c r="B9" s="150" t="s">
        <v>134</v>
      </c>
      <c r="C9" s="444"/>
      <c r="D9" s="445"/>
      <c r="E9" s="123"/>
    </row>
    <row r="10" spans="1:5" ht="26.25" customHeight="1" thickBot="1" x14ac:dyDescent="0.3">
      <c r="A10" s="121"/>
      <c r="B10" s="150" t="s">
        <v>134</v>
      </c>
      <c r="C10" s="444"/>
      <c r="D10" s="445"/>
      <c r="E10" s="123"/>
    </row>
    <row r="11" spans="1:5" ht="21.75" customHeight="1" thickBot="1" x14ac:dyDescent="0.3">
      <c r="A11" s="121"/>
      <c r="B11" s="150" t="s">
        <v>134</v>
      </c>
      <c r="C11" s="444"/>
      <c r="D11" s="445"/>
      <c r="E11" s="123"/>
    </row>
    <row r="12" spans="1:5" ht="32.25" thickBot="1" x14ac:dyDescent="0.3">
      <c r="A12" s="121"/>
      <c r="B12" s="151" t="s">
        <v>135</v>
      </c>
      <c r="C12" s="444">
        <f>SUM(C8:D11)</f>
        <v>0</v>
      </c>
      <c r="D12" s="445"/>
      <c r="E12" s="123"/>
    </row>
    <row r="13" spans="1:5" ht="26.25" customHeight="1" thickBot="1" x14ac:dyDescent="0.3">
      <c r="A13" s="121"/>
      <c r="B13" s="151" t="s">
        <v>136</v>
      </c>
      <c r="C13" s="444">
        <f>+C12/616000</f>
        <v>0</v>
      </c>
      <c r="D13" s="445"/>
      <c r="E13" s="123"/>
    </row>
    <row r="14" spans="1:5" ht="24.75" customHeight="1" x14ac:dyDescent="0.25">
      <c r="A14" s="121"/>
      <c r="B14" s="122"/>
      <c r="C14" s="126"/>
      <c r="D14" s="127"/>
      <c r="E14" s="123"/>
    </row>
    <row r="15" spans="1:5" ht="28.5" customHeight="1" thickBot="1" x14ac:dyDescent="0.3">
      <c r="A15" s="121"/>
      <c r="B15" s="122" t="s">
        <v>137</v>
      </c>
      <c r="C15" s="126"/>
      <c r="D15" s="127"/>
      <c r="E15" s="123"/>
    </row>
    <row r="16" spans="1:5" ht="27" customHeight="1" x14ac:dyDescent="0.25">
      <c r="A16" s="121"/>
      <c r="B16" s="128" t="s">
        <v>69</v>
      </c>
      <c r="C16" s="129"/>
      <c r="D16" s="130"/>
      <c r="E16" s="123"/>
    </row>
    <row r="17" spans="1:6" ht="28.5" customHeight="1" x14ac:dyDescent="0.25">
      <c r="A17" s="121"/>
      <c r="B17" s="121" t="s">
        <v>70</v>
      </c>
      <c r="C17" s="131"/>
      <c r="D17" s="123"/>
      <c r="E17" s="123"/>
    </row>
    <row r="18" spans="1:6" ht="15" x14ac:dyDescent="0.25">
      <c r="A18" s="121"/>
      <c r="B18" s="121" t="s">
        <v>71</v>
      </c>
      <c r="C18" s="131"/>
      <c r="D18" s="123"/>
      <c r="E18" s="123"/>
    </row>
    <row r="19" spans="1:6" ht="27" customHeight="1" thickBot="1" x14ac:dyDescent="0.3">
      <c r="A19" s="121"/>
      <c r="B19" s="132" t="s">
        <v>72</v>
      </c>
      <c r="C19" s="133"/>
      <c r="D19" s="134"/>
      <c r="E19" s="123"/>
    </row>
    <row r="20" spans="1:6" ht="27" customHeight="1" thickBot="1" x14ac:dyDescent="0.3">
      <c r="A20" s="121"/>
      <c r="B20" s="446" t="s">
        <v>73</v>
      </c>
      <c r="C20" s="447"/>
      <c r="D20" s="448"/>
      <c r="E20" s="123"/>
    </row>
    <row r="21" spans="1:6" ht="16.5" thickBot="1" x14ac:dyDescent="0.3">
      <c r="A21" s="121"/>
      <c r="B21" s="446" t="s">
        <v>74</v>
      </c>
      <c r="C21" s="447"/>
      <c r="D21" s="448"/>
      <c r="E21" s="123"/>
    </row>
    <row r="22" spans="1:6" x14ac:dyDescent="0.25">
      <c r="A22" s="121"/>
      <c r="B22" s="135" t="s">
        <v>138</v>
      </c>
      <c r="C22" s="136"/>
      <c r="D22" s="127" t="s">
        <v>75</v>
      </c>
      <c r="E22" s="123"/>
    </row>
    <row r="23" spans="1:6" ht="16.5" thickBot="1" x14ac:dyDescent="0.3">
      <c r="A23" s="121"/>
      <c r="B23" s="125" t="s">
        <v>76</v>
      </c>
      <c r="C23" s="137"/>
      <c r="D23" s="138" t="s">
        <v>75</v>
      </c>
      <c r="E23" s="123"/>
    </row>
    <row r="24" spans="1:6" ht="16.5" thickBot="1" x14ac:dyDescent="0.3">
      <c r="A24" s="121"/>
      <c r="B24" s="139"/>
      <c r="C24" s="140"/>
      <c r="D24" s="122"/>
      <c r="E24" s="141"/>
    </row>
    <row r="25" spans="1:6" x14ac:dyDescent="0.25">
      <c r="A25" s="461"/>
      <c r="B25" s="462" t="s">
        <v>77</v>
      </c>
      <c r="C25" s="464" t="s">
        <v>78</v>
      </c>
      <c r="D25" s="465"/>
      <c r="E25" s="466"/>
      <c r="F25" s="458"/>
    </row>
    <row r="26" spans="1:6" ht="16.5" thickBot="1" x14ac:dyDescent="0.3">
      <c r="A26" s="461"/>
      <c r="B26" s="463"/>
      <c r="C26" s="459" t="s">
        <v>79</v>
      </c>
      <c r="D26" s="460"/>
      <c r="E26" s="466"/>
      <c r="F26" s="458"/>
    </row>
    <row r="27" spans="1:6" thickBot="1" x14ac:dyDescent="0.3">
      <c r="A27" s="132"/>
      <c r="B27" s="142"/>
      <c r="C27" s="142"/>
      <c r="D27" s="142"/>
      <c r="E27" s="134"/>
      <c r="F27" s="115"/>
    </row>
    <row r="28" spans="1:6" x14ac:dyDescent="0.25">
      <c r="B28" s="144" t="s">
        <v>139</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0"/>
  <sheetViews>
    <sheetView topLeftCell="A94" zoomScale="120" zoomScaleNormal="120" workbookViewId="0">
      <selection activeCell="N61" sqref="N61"/>
    </sheetView>
  </sheetViews>
  <sheetFormatPr baseColWidth="10" defaultRowHeight="12" x14ac:dyDescent="0.25"/>
  <cols>
    <col min="1" max="1" width="3.140625" style="187" bestFit="1" customWidth="1"/>
    <col min="2" max="2" width="49.42578125" style="187" customWidth="1"/>
    <col min="3" max="3" width="34" style="187" customWidth="1"/>
    <col min="4" max="4" width="35.7109375" style="187" customWidth="1"/>
    <col min="5" max="5" width="25" style="187" customWidth="1"/>
    <col min="6" max="6" width="29.7109375" style="187" customWidth="1"/>
    <col min="7" max="7" width="30.4257812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57.140625" style="188" customWidth="1"/>
    <col min="17" max="17" width="14.570312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308</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c r="D10" s="194"/>
      <c r="E10" s="195"/>
      <c r="F10" s="196"/>
      <c r="G10" s="196"/>
      <c r="H10" s="196"/>
      <c r="I10" s="196"/>
      <c r="J10" s="196"/>
      <c r="K10" s="196"/>
      <c r="L10" s="196"/>
      <c r="M10" s="197"/>
      <c r="N10" s="198"/>
    </row>
    <row r="11" spans="1:16" ht="12.75" thickBot="1" x14ac:dyDescent="0.3">
      <c r="B11" s="199" t="s">
        <v>9</v>
      </c>
      <c r="C11" s="200" t="s">
        <v>10</v>
      </c>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09" t="s">
        <v>30</v>
      </c>
      <c r="G14" s="210"/>
      <c r="I14" s="211"/>
      <c r="J14" s="211"/>
      <c r="K14" s="211"/>
      <c r="L14" s="211"/>
      <c r="M14" s="212"/>
      <c r="N14" s="208"/>
    </row>
    <row r="15" spans="1:16" x14ac:dyDescent="0.2">
      <c r="B15" s="209"/>
      <c r="C15" s="209"/>
      <c r="D15" s="209">
        <v>9</v>
      </c>
      <c r="E15" s="324">
        <v>3063508227</v>
      </c>
      <c r="F15" s="213">
        <v>1467</v>
      </c>
      <c r="G15" s="214"/>
      <c r="I15" s="215"/>
      <c r="J15" s="215"/>
      <c r="K15" s="215"/>
      <c r="L15" s="215"/>
      <c r="M15" s="216"/>
      <c r="N15" s="208"/>
    </row>
    <row r="16" spans="1:16" x14ac:dyDescent="0.2">
      <c r="B16" s="209"/>
      <c r="C16" s="209"/>
      <c r="D16" s="209"/>
      <c r="E16" s="325"/>
      <c r="F16" s="213"/>
      <c r="G16" s="214"/>
      <c r="H16" s="217"/>
      <c r="I16" s="188"/>
      <c r="J16" s="188"/>
      <c r="K16" s="188"/>
      <c r="L16" s="188"/>
      <c r="N16" s="218"/>
    </row>
    <row r="17" spans="1:14" ht="12.75" thickBot="1" x14ac:dyDescent="0.25">
      <c r="B17" s="219" t="s">
        <v>15</v>
      </c>
      <c r="C17" s="220"/>
      <c r="D17" s="209"/>
      <c r="E17" s="324">
        <f>E15</f>
        <v>3063508227</v>
      </c>
      <c r="F17" s="213">
        <f>F15</f>
        <v>1467</v>
      </c>
      <c r="G17" s="214"/>
      <c r="H17" s="217"/>
      <c r="I17" s="188"/>
      <c r="J17" s="188"/>
      <c r="K17" s="188"/>
      <c r="L17" s="188"/>
      <c r="N17" s="218"/>
    </row>
    <row r="18" spans="1:14" ht="24.75" thickBot="1" x14ac:dyDescent="0.25">
      <c r="A18" s="221"/>
      <c r="B18" s="222" t="s">
        <v>16</v>
      </c>
      <c r="C18" s="222" t="s">
        <v>82</v>
      </c>
      <c r="E18" s="326"/>
      <c r="F18" s="211"/>
      <c r="G18" s="211"/>
      <c r="H18" s="211"/>
      <c r="I18" s="223"/>
      <c r="J18" s="223"/>
      <c r="K18" s="223"/>
      <c r="L18" s="223"/>
      <c r="M18" s="224"/>
    </row>
    <row r="19" spans="1:14" ht="12.75" thickBot="1" x14ac:dyDescent="0.3">
      <c r="A19" s="225">
        <v>1</v>
      </c>
      <c r="C19" s="226">
        <f>(F17*80/100)</f>
        <v>1173.5999999999999</v>
      </c>
      <c r="D19" s="227"/>
      <c r="E19" s="228">
        <f>E17</f>
        <v>3063508227</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238"/>
      <c r="D25" s="238"/>
      <c r="E25" s="236"/>
      <c r="F25" s="236"/>
      <c r="G25" s="236"/>
      <c r="H25" s="236"/>
      <c r="I25" s="188"/>
      <c r="J25" s="188"/>
      <c r="K25" s="188"/>
      <c r="L25" s="188"/>
      <c r="N25" s="208"/>
    </row>
    <row r="26" spans="1:14" x14ac:dyDescent="0.2">
      <c r="A26" s="232"/>
      <c r="B26" s="238" t="s">
        <v>120</v>
      </c>
      <c r="C26" s="238"/>
      <c r="D26" s="238"/>
      <c r="E26" s="236"/>
      <c r="F26" s="236"/>
      <c r="G26" s="236"/>
      <c r="H26" s="236"/>
      <c r="I26" s="188"/>
      <c r="J26" s="188"/>
      <c r="K26" s="188"/>
      <c r="L26" s="188"/>
      <c r="N26" s="208"/>
    </row>
    <row r="27" spans="1:14" x14ac:dyDescent="0.2">
      <c r="A27" s="232"/>
      <c r="B27" s="238" t="s">
        <v>121</v>
      </c>
      <c r="C27" s="238"/>
      <c r="D27" s="238"/>
      <c r="E27" s="236"/>
      <c r="F27" s="236"/>
      <c r="G27" s="236"/>
      <c r="H27" s="236"/>
      <c r="I27" s="188"/>
      <c r="J27" s="188"/>
      <c r="K27" s="188"/>
      <c r="L27" s="188"/>
      <c r="N27" s="208"/>
    </row>
    <row r="28" spans="1:14" x14ac:dyDescent="0.2">
      <c r="A28" s="232"/>
      <c r="B28" s="238" t="s">
        <v>122</v>
      </c>
      <c r="C28" s="238"/>
      <c r="D28" s="238"/>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243">
        <f>+D35+D36</f>
        <v>0</v>
      </c>
      <c r="F35" s="236"/>
      <c r="G35" s="236"/>
      <c r="H35" s="236"/>
      <c r="I35" s="188"/>
      <c r="J35" s="188"/>
      <c r="K35" s="188"/>
      <c r="L35" s="188"/>
      <c r="N35" s="208"/>
    </row>
    <row r="36" spans="1:26" ht="60" x14ac:dyDescent="0.2">
      <c r="A36" s="232"/>
      <c r="B36" s="240" t="s">
        <v>125</v>
      </c>
      <c r="C36" s="241">
        <v>60</v>
      </c>
      <c r="D36" s="242">
        <f>+F169</f>
        <v>0</v>
      </c>
      <c r="E36" s="244"/>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x14ac:dyDescent="0.25">
      <c r="M39" s="245"/>
      <c r="N39" s="245"/>
    </row>
    <row r="40" spans="1:26" ht="12.75" thickBot="1" x14ac:dyDescent="0.3">
      <c r="M40" s="245"/>
      <c r="N40" s="245"/>
    </row>
    <row r="41" spans="1:26" s="188" customFormat="1" ht="48.75" thickBot="1" x14ac:dyDescent="0.3">
      <c r="B41" s="246" t="s">
        <v>126</v>
      </c>
      <c r="C41" s="246" t="s">
        <v>127</v>
      </c>
      <c r="D41" s="246" t="s">
        <v>128</v>
      </c>
      <c r="E41" s="246" t="s">
        <v>46</v>
      </c>
      <c r="F41" s="246" t="s">
        <v>23</v>
      </c>
      <c r="G41" s="246" t="s">
        <v>83</v>
      </c>
      <c r="H41" s="246" t="s">
        <v>18</v>
      </c>
      <c r="I41" s="246" t="s">
        <v>11</v>
      </c>
      <c r="J41" s="246" t="s">
        <v>32</v>
      </c>
      <c r="K41" s="246" t="s">
        <v>62</v>
      </c>
      <c r="L41" s="246" t="s">
        <v>21</v>
      </c>
      <c r="M41" s="247" t="s">
        <v>27</v>
      </c>
      <c r="N41" s="246" t="s">
        <v>129</v>
      </c>
      <c r="O41" s="246" t="s">
        <v>37</v>
      </c>
      <c r="P41" s="248" t="s">
        <v>12</v>
      </c>
      <c r="Q41" s="248" t="s">
        <v>20</v>
      </c>
    </row>
    <row r="42" spans="1:26" s="175" customFormat="1" ht="12.75" thickBot="1" x14ac:dyDescent="0.3">
      <c r="A42" s="249">
        <v>1</v>
      </c>
      <c r="B42" s="250" t="s">
        <v>309</v>
      </c>
      <c r="C42" s="250" t="s">
        <v>309</v>
      </c>
      <c r="D42" s="252" t="s">
        <v>169</v>
      </c>
      <c r="E42" s="253">
        <v>117</v>
      </c>
      <c r="F42" s="251" t="s">
        <v>117</v>
      </c>
      <c r="G42" s="253" t="s">
        <v>312</v>
      </c>
      <c r="H42" s="254">
        <v>41661</v>
      </c>
      <c r="I42" s="254">
        <v>41943</v>
      </c>
      <c r="J42" s="253" t="s">
        <v>118</v>
      </c>
      <c r="K42" s="253">
        <v>9</v>
      </c>
      <c r="L42" s="253"/>
      <c r="M42" s="255">
        <v>233</v>
      </c>
      <c r="N42" s="181">
        <v>0</v>
      </c>
      <c r="O42" s="256" t="s">
        <v>310</v>
      </c>
      <c r="P42" s="256">
        <v>57</v>
      </c>
      <c r="Q42" s="257"/>
      <c r="R42" s="258"/>
      <c r="S42" s="258"/>
      <c r="T42" s="258"/>
      <c r="U42" s="258"/>
      <c r="V42" s="258"/>
      <c r="W42" s="258"/>
      <c r="X42" s="258"/>
      <c r="Y42" s="258"/>
      <c r="Z42" s="258"/>
    </row>
    <row r="43" spans="1:26" s="175" customFormat="1" ht="24" customHeight="1" thickBot="1" x14ac:dyDescent="0.3">
      <c r="A43" s="249">
        <f>+A42+1</f>
        <v>2</v>
      </c>
      <c r="B43" s="250" t="s">
        <v>309</v>
      </c>
      <c r="C43" s="250" t="s">
        <v>309</v>
      </c>
      <c r="D43" s="252" t="s">
        <v>311</v>
      </c>
      <c r="E43" s="259"/>
      <c r="F43" s="260" t="s">
        <v>117</v>
      </c>
      <c r="G43" s="260" t="s">
        <v>312</v>
      </c>
      <c r="H43" s="179">
        <v>41275</v>
      </c>
      <c r="I43" s="179">
        <v>41639</v>
      </c>
      <c r="J43" s="179" t="s">
        <v>118</v>
      </c>
      <c r="K43" s="260">
        <v>0</v>
      </c>
      <c r="L43" s="179"/>
      <c r="M43" s="260"/>
      <c r="N43" s="260"/>
      <c r="O43" s="256"/>
      <c r="P43" s="256">
        <v>58</v>
      </c>
      <c r="Q43" s="257" t="s">
        <v>313</v>
      </c>
      <c r="R43" s="258"/>
      <c r="S43" s="258"/>
      <c r="T43" s="258"/>
      <c r="U43" s="258"/>
      <c r="V43" s="258"/>
      <c r="W43" s="258"/>
      <c r="X43" s="258"/>
      <c r="Y43" s="258"/>
      <c r="Z43" s="258"/>
    </row>
    <row r="44" spans="1:26" s="337" customFormat="1" ht="10.5" customHeight="1" thickBot="1" x14ac:dyDescent="0.3">
      <c r="A44" s="249">
        <v>3</v>
      </c>
      <c r="B44" s="250" t="s">
        <v>309</v>
      </c>
      <c r="C44" s="250" t="s">
        <v>309</v>
      </c>
      <c r="D44" s="252" t="s">
        <v>314</v>
      </c>
      <c r="E44" s="260"/>
      <c r="F44" s="260" t="s">
        <v>117</v>
      </c>
      <c r="G44" s="260" t="s">
        <v>312</v>
      </c>
      <c r="H44" s="179">
        <v>41275</v>
      </c>
      <c r="I44" s="179">
        <v>41639</v>
      </c>
      <c r="J44" s="179" t="s">
        <v>118</v>
      </c>
      <c r="K44" s="260">
        <v>0</v>
      </c>
      <c r="L44" s="179"/>
      <c r="M44" s="260"/>
      <c r="N44" s="260"/>
      <c r="O44" s="256"/>
      <c r="P44" s="256">
        <v>59</v>
      </c>
      <c r="Q44" s="257" t="s">
        <v>313</v>
      </c>
      <c r="R44" s="258"/>
      <c r="S44" s="258"/>
      <c r="T44" s="258"/>
      <c r="U44" s="258"/>
      <c r="V44" s="258"/>
      <c r="W44" s="258"/>
      <c r="X44" s="258"/>
      <c r="Y44" s="258"/>
      <c r="Z44" s="258"/>
    </row>
    <row r="45" spans="1:26" s="337" customFormat="1" ht="12.75" thickBot="1" x14ac:dyDescent="0.3">
      <c r="A45" s="249">
        <v>4</v>
      </c>
      <c r="B45" s="250" t="s">
        <v>309</v>
      </c>
      <c r="C45" s="250" t="s">
        <v>309</v>
      </c>
      <c r="D45" s="252" t="s">
        <v>169</v>
      </c>
      <c r="E45" s="260">
        <v>174</v>
      </c>
      <c r="F45" s="260" t="s">
        <v>117</v>
      </c>
      <c r="G45" s="260" t="s">
        <v>312</v>
      </c>
      <c r="H45" s="179">
        <v>41376</v>
      </c>
      <c r="I45" s="179">
        <v>41639</v>
      </c>
      <c r="J45" s="179" t="s">
        <v>118</v>
      </c>
      <c r="K45" s="260">
        <v>8</v>
      </c>
      <c r="L45" s="179"/>
      <c r="M45" s="260">
        <v>233</v>
      </c>
      <c r="N45" s="260"/>
      <c r="O45" s="256">
        <v>385827496</v>
      </c>
      <c r="P45" s="256">
        <v>60</v>
      </c>
      <c r="Q45" s="257"/>
      <c r="R45" s="258"/>
      <c r="S45" s="258"/>
      <c r="T45" s="258"/>
      <c r="U45" s="258"/>
      <c r="V45" s="258"/>
      <c r="W45" s="258"/>
      <c r="X45" s="258"/>
      <c r="Y45" s="258"/>
      <c r="Z45" s="258"/>
    </row>
    <row r="46" spans="1:26" s="337" customFormat="1" ht="12.75" thickBot="1" x14ac:dyDescent="0.3">
      <c r="A46" s="249">
        <v>5</v>
      </c>
      <c r="B46" s="250" t="s">
        <v>309</v>
      </c>
      <c r="C46" s="250" t="s">
        <v>309</v>
      </c>
      <c r="D46" s="252" t="s">
        <v>169</v>
      </c>
      <c r="E46" s="260">
        <v>234</v>
      </c>
      <c r="F46" s="260" t="s">
        <v>117</v>
      </c>
      <c r="G46" s="260" t="s">
        <v>312</v>
      </c>
      <c r="H46" s="179">
        <v>41516</v>
      </c>
      <c r="I46" s="179">
        <v>41623</v>
      </c>
      <c r="J46" s="179" t="s">
        <v>118</v>
      </c>
      <c r="K46" s="260">
        <v>4</v>
      </c>
      <c r="L46" s="179"/>
      <c r="M46" s="260">
        <v>300</v>
      </c>
      <c r="N46" s="260"/>
      <c r="O46" s="256">
        <v>572790302</v>
      </c>
      <c r="P46" s="256"/>
      <c r="Q46" s="257"/>
      <c r="R46" s="258"/>
      <c r="S46" s="258"/>
      <c r="T46" s="258"/>
      <c r="U46" s="258"/>
      <c r="V46" s="258"/>
      <c r="W46" s="258"/>
      <c r="X46" s="258"/>
      <c r="Y46" s="258"/>
      <c r="Z46" s="258"/>
    </row>
    <row r="47" spans="1:26" s="337" customFormat="1" ht="40.5" customHeight="1" thickBot="1" x14ac:dyDescent="0.3">
      <c r="A47" s="249">
        <v>6</v>
      </c>
      <c r="B47" s="250" t="s">
        <v>309</v>
      </c>
      <c r="C47" s="250" t="s">
        <v>309</v>
      </c>
      <c r="D47" s="252" t="s">
        <v>315</v>
      </c>
      <c r="E47" s="260"/>
      <c r="F47" s="260" t="s">
        <v>117</v>
      </c>
      <c r="G47" s="260" t="s">
        <v>312</v>
      </c>
      <c r="H47" s="179"/>
      <c r="I47" s="179"/>
      <c r="J47" s="179"/>
      <c r="K47" s="260">
        <v>0</v>
      </c>
      <c r="L47" s="179"/>
      <c r="M47" s="260"/>
      <c r="N47" s="260"/>
      <c r="O47" s="256">
        <v>49697350</v>
      </c>
      <c r="P47" s="256">
        <v>92</v>
      </c>
      <c r="Q47" s="257" t="s">
        <v>316</v>
      </c>
      <c r="R47" s="258"/>
      <c r="S47" s="258"/>
      <c r="T47" s="258"/>
      <c r="U47" s="258"/>
      <c r="V47" s="258"/>
      <c r="W47" s="258"/>
      <c r="X47" s="258"/>
      <c r="Y47" s="258"/>
      <c r="Z47" s="258"/>
    </row>
    <row r="48" spans="1:26" s="337" customFormat="1" ht="12.75" thickBot="1" x14ac:dyDescent="0.3">
      <c r="A48" s="249"/>
      <c r="B48" s="250"/>
      <c r="C48" s="250"/>
      <c r="D48" s="252"/>
      <c r="E48" s="260"/>
      <c r="F48" s="260"/>
      <c r="G48" s="260"/>
      <c r="H48" s="179"/>
      <c r="I48" s="179"/>
      <c r="J48" s="179"/>
      <c r="K48" s="260"/>
      <c r="L48" s="179"/>
      <c r="M48" s="260"/>
      <c r="N48" s="260"/>
      <c r="O48" s="256"/>
      <c r="P48" s="256"/>
      <c r="Q48" s="257"/>
      <c r="R48" s="258"/>
      <c r="S48" s="258"/>
      <c r="T48" s="258"/>
      <c r="U48" s="258"/>
      <c r="V48" s="258"/>
      <c r="W48" s="258"/>
      <c r="X48" s="258"/>
      <c r="Y48" s="258"/>
      <c r="Z48" s="258"/>
    </row>
    <row r="49" spans="1:17" s="175" customFormat="1" x14ac:dyDescent="0.25">
      <c r="A49" s="249"/>
      <c r="B49" s="261" t="s">
        <v>17</v>
      </c>
      <c r="C49" s="177"/>
      <c r="D49" s="262"/>
      <c r="E49" s="176"/>
      <c r="F49" s="177"/>
      <c r="G49" s="177"/>
      <c r="H49" s="177"/>
      <c r="I49" s="180"/>
      <c r="J49" s="180"/>
      <c r="K49" s="183">
        <f>SUM(K42:K48)</f>
        <v>21</v>
      </c>
      <c r="L49" s="183">
        <f>SUM(L42:L48)</f>
        <v>0</v>
      </c>
      <c r="M49" s="184">
        <f>SUM(M42:M48)</f>
        <v>766</v>
      </c>
      <c r="N49" s="183">
        <f>SUM(N42:N48)</f>
        <v>0</v>
      </c>
      <c r="O49" s="182"/>
      <c r="P49" s="182"/>
      <c r="Q49" s="249"/>
    </row>
    <row r="50" spans="1:17" s="263" customFormat="1" x14ac:dyDescent="0.25">
      <c r="E50" s="264"/>
      <c r="M50" s="265"/>
      <c r="N50" s="265"/>
      <c r="O50" s="265"/>
      <c r="P50" s="265"/>
      <c r="Q50" s="265"/>
    </row>
    <row r="51" spans="1:17" s="263" customFormat="1" x14ac:dyDescent="0.25">
      <c r="B51" s="266" t="s">
        <v>29</v>
      </c>
      <c r="C51" s="266" t="s">
        <v>28</v>
      </c>
      <c r="D51" s="266" t="s">
        <v>35</v>
      </c>
      <c r="E51" s="267"/>
      <c r="M51" s="265"/>
      <c r="N51" s="265"/>
      <c r="O51" s="265"/>
      <c r="P51" s="265"/>
      <c r="Q51" s="265"/>
    </row>
    <row r="52" spans="1:17" s="263" customFormat="1" x14ac:dyDescent="0.25">
      <c r="B52" s="266"/>
      <c r="C52" s="266"/>
      <c r="D52" s="266" t="s">
        <v>118</v>
      </c>
      <c r="E52" s="268"/>
      <c r="M52" s="265"/>
      <c r="N52" s="265"/>
      <c r="O52" s="265"/>
      <c r="P52" s="265"/>
      <c r="Q52" s="265"/>
    </row>
    <row r="53" spans="1:17" s="263" customFormat="1" x14ac:dyDescent="0.25">
      <c r="B53" s="269" t="s">
        <v>22</v>
      </c>
      <c r="C53" s="270">
        <f>+K49</f>
        <v>21</v>
      </c>
      <c r="D53" s="271" t="s">
        <v>144</v>
      </c>
      <c r="E53" s="272"/>
      <c r="F53" s="273"/>
      <c r="G53" s="273"/>
      <c r="H53" s="273"/>
      <c r="I53" s="273"/>
      <c r="J53" s="273"/>
      <c r="K53" s="273"/>
      <c r="L53" s="273"/>
      <c r="M53" s="274"/>
      <c r="N53" s="265"/>
      <c r="O53" s="265"/>
      <c r="P53" s="265"/>
      <c r="Q53" s="265"/>
    </row>
    <row r="54" spans="1:17" s="263" customFormat="1" x14ac:dyDescent="0.25">
      <c r="B54" s="269" t="s">
        <v>26</v>
      </c>
      <c r="C54" s="270">
        <f>+M49</f>
        <v>766</v>
      </c>
      <c r="D54" s="271" t="s">
        <v>144</v>
      </c>
      <c r="E54" s="272"/>
      <c r="M54" s="265"/>
      <c r="N54" s="265"/>
      <c r="O54" s="265"/>
      <c r="P54" s="265"/>
      <c r="Q54" s="265"/>
    </row>
    <row r="55" spans="1:17" s="263" customFormat="1" x14ac:dyDescent="0.25">
      <c r="B55" s="33"/>
      <c r="C55" s="175"/>
      <c r="D55" s="175"/>
      <c r="E55" s="175"/>
      <c r="F55" s="175"/>
      <c r="G55" s="175"/>
      <c r="H55" s="175"/>
      <c r="I55" s="175"/>
      <c r="J55" s="175"/>
      <c r="K55" s="175"/>
      <c r="L55" s="175"/>
      <c r="M55" s="175"/>
      <c r="N55" s="175"/>
      <c r="O55" s="265"/>
      <c r="P55" s="265"/>
      <c r="Q55" s="265"/>
    </row>
    <row r="56" spans="1:17" ht="12.75" thickBot="1" x14ac:dyDescent="0.3"/>
    <row r="57" spans="1:17" ht="12.75" thickBot="1" x14ac:dyDescent="0.3">
      <c r="B57" s="275" t="s">
        <v>84</v>
      </c>
      <c r="C57" s="275"/>
      <c r="D57" s="275"/>
      <c r="E57" s="275"/>
      <c r="F57" s="275"/>
      <c r="G57" s="275"/>
      <c r="H57" s="275"/>
      <c r="I57" s="275"/>
      <c r="J57" s="275"/>
      <c r="K57" s="275"/>
      <c r="L57" s="275"/>
      <c r="M57" s="275"/>
      <c r="N57" s="275"/>
    </row>
    <row r="60" spans="1:17" ht="48" x14ac:dyDescent="0.2">
      <c r="B60" s="237" t="s">
        <v>130</v>
      </c>
      <c r="C60" s="237" t="s">
        <v>2</v>
      </c>
      <c r="D60" s="237" t="s">
        <v>86</v>
      </c>
      <c r="E60" s="276" t="s">
        <v>85</v>
      </c>
      <c r="F60" s="276" t="s">
        <v>87</v>
      </c>
      <c r="G60" s="276" t="s">
        <v>88</v>
      </c>
      <c r="H60" s="276" t="s">
        <v>89</v>
      </c>
      <c r="I60" s="276" t="s">
        <v>90</v>
      </c>
      <c r="J60" s="276" t="s">
        <v>91</v>
      </c>
      <c r="K60" s="276" t="s">
        <v>92</v>
      </c>
      <c r="L60" s="276" t="s">
        <v>93</v>
      </c>
      <c r="M60" s="277" t="s">
        <v>94</v>
      </c>
      <c r="N60" s="277" t="s">
        <v>95</v>
      </c>
      <c r="O60" s="278" t="s">
        <v>3</v>
      </c>
      <c r="P60" s="279"/>
      <c r="Q60" s="276" t="s">
        <v>19</v>
      </c>
    </row>
    <row r="61" spans="1:17" ht="132" x14ac:dyDescent="0.2">
      <c r="B61" s="280" t="s">
        <v>317</v>
      </c>
      <c r="C61" s="280" t="s">
        <v>146</v>
      </c>
      <c r="D61" s="74" t="s">
        <v>318</v>
      </c>
      <c r="E61" s="341">
        <v>50</v>
      </c>
      <c r="F61" s="282" t="s">
        <v>312</v>
      </c>
      <c r="G61" s="282" t="s">
        <v>312</v>
      </c>
      <c r="H61" s="282" t="s">
        <v>312</v>
      </c>
      <c r="I61" s="283" t="s">
        <v>118</v>
      </c>
      <c r="J61" s="283" t="s">
        <v>118</v>
      </c>
      <c r="K61" s="238" t="s">
        <v>118</v>
      </c>
      <c r="L61" s="238" t="s">
        <v>118</v>
      </c>
      <c r="M61" s="242" t="s">
        <v>118</v>
      </c>
      <c r="N61" s="242" t="s">
        <v>117</v>
      </c>
      <c r="O61" s="343" t="s">
        <v>342</v>
      </c>
      <c r="P61" s="285"/>
      <c r="Q61" s="242" t="s">
        <v>118</v>
      </c>
    </row>
    <row r="62" spans="1:17" ht="132" x14ac:dyDescent="0.2">
      <c r="B62" s="286" t="s">
        <v>174</v>
      </c>
      <c r="C62" s="280" t="s">
        <v>146</v>
      </c>
      <c r="D62" s="74" t="s">
        <v>319</v>
      </c>
      <c r="E62" s="341">
        <v>50</v>
      </c>
      <c r="F62" s="282" t="s">
        <v>312</v>
      </c>
      <c r="G62" s="282" t="s">
        <v>312</v>
      </c>
      <c r="H62" s="282" t="s">
        <v>312</v>
      </c>
      <c r="I62" s="283" t="s">
        <v>118</v>
      </c>
      <c r="J62" s="283" t="s">
        <v>118</v>
      </c>
      <c r="K62" s="238" t="s">
        <v>118</v>
      </c>
      <c r="L62" s="238" t="s">
        <v>118</v>
      </c>
      <c r="M62" s="242" t="s">
        <v>118</v>
      </c>
      <c r="N62" s="242" t="s">
        <v>117</v>
      </c>
      <c r="O62" s="343" t="s">
        <v>342</v>
      </c>
      <c r="P62" s="285"/>
      <c r="Q62" s="242" t="s">
        <v>118</v>
      </c>
    </row>
    <row r="63" spans="1:17" ht="132" x14ac:dyDescent="0.2">
      <c r="B63" s="286" t="s">
        <v>174</v>
      </c>
      <c r="C63" s="280" t="s">
        <v>146</v>
      </c>
      <c r="D63" s="74" t="s">
        <v>320</v>
      </c>
      <c r="E63" s="341">
        <v>52</v>
      </c>
      <c r="F63" s="282" t="s">
        <v>312</v>
      </c>
      <c r="G63" s="282" t="s">
        <v>312</v>
      </c>
      <c r="H63" s="282" t="s">
        <v>312</v>
      </c>
      <c r="I63" s="283" t="s">
        <v>118</v>
      </c>
      <c r="J63" s="283" t="s">
        <v>118</v>
      </c>
      <c r="K63" s="238" t="s">
        <v>118</v>
      </c>
      <c r="L63" s="238" t="s">
        <v>118</v>
      </c>
      <c r="M63" s="242" t="s">
        <v>118</v>
      </c>
      <c r="N63" s="242" t="s">
        <v>117</v>
      </c>
      <c r="O63" s="343" t="s">
        <v>342</v>
      </c>
      <c r="P63" s="285"/>
      <c r="Q63" s="242" t="s">
        <v>118</v>
      </c>
    </row>
    <row r="64" spans="1:17" ht="132" x14ac:dyDescent="0.2">
      <c r="B64" s="286" t="s">
        <v>174</v>
      </c>
      <c r="C64" s="280" t="s">
        <v>146</v>
      </c>
      <c r="D64" s="74" t="s">
        <v>321</v>
      </c>
      <c r="E64" s="341">
        <v>53</v>
      </c>
      <c r="F64" s="282" t="s">
        <v>312</v>
      </c>
      <c r="G64" s="282" t="s">
        <v>312</v>
      </c>
      <c r="H64" s="282" t="s">
        <v>312</v>
      </c>
      <c r="I64" s="283" t="s">
        <v>118</v>
      </c>
      <c r="J64" s="283" t="s">
        <v>118</v>
      </c>
      <c r="K64" s="238" t="s">
        <v>118</v>
      </c>
      <c r="L64" s="238" t="s">
        <v>118</v>
      </c>
      <c r="M64" s="242" t="s">
        <v>118</v>
      </c>
      <c r="N64" s="242" t="s">
        <v>117</v>
      </c>
      <c r="O64" s="343" t="s">
        <v>342</v>
      </c>
      <c r="P64" s="285"/>
      <c r="Q64" s="242" t="s">
        <v>118</v>
      </c>
    </row>
    <row r="65" spans="2:17" ht="132" x14ac:dyDescent="0.2">
      <c r="B65" s="286" t="s">
        <v>174</v>
      </c>
      <c r="C65" s="280" t="s">
        <v>146</v>
      </c>
      <c r="D65" s="74" t="s">
        <v>322</v>
      </c>
      <c r="E65" s="341">
        <v>50</v>
      </c>
      <c r="F65" s="282" t="s">
        <v>312</v>
      </c>
      <c r="G65" s="282" t="s">
        <v>312</v>
      </c>
      <c r="H65" s="282" t="s">
        <v>312</v>
      </c>
      <c r="I65" s="283" t="s">
        <v>118</v>
      </c>
      <c r="J65" s="283" t="s">
        <v>118</v>
      </c>
      <c r="K65" s="238" t="s">
        <v>118</v>
      </c>
      <c r="L65" s="238" t="s">
        <v>118</v>
      </c>
      <c r="M65" s="242" t="s">
        <v>118</v>
      </c>
      <c r="N65" s="242" t="s">
        <v>117</v>
      </c>
      <c r="O65" s="343" t="s">
        <v>342</v>
      </c>
      <c r="P65" s="285"/>
      <c r="Q65" s="242" t="s">
        <v>118</v>
      </c>
    </row>
    <row r="66" spans="2:17" ht="132" x14ac:dyDescent="0.2">
      <c r="B66" s="286" t="s">
        <v>174</v>
      </c>
      <c r="C66" s="280" t="s">
        <v>146</v>
      </c>
      <c r="D66" s="74" t="s">
        <v>323</v>
      </c>
      <c r="E66" s="341">
        <v>51</v>
      </c>
      <c r="F66" s="282" t="s">
        <v>312</v>
      </c>
      <c r="G66" s="282" t="s">
        <v>312</v>
      </c>
      <c r="H66" s="282" t="s">
        <v>312</v>
      </c>
      <c r="I66" s="283" t="s">
        <v>118</v>
      </c>
      <c r="J66" s="283" t="s">
        <v>118</v>
      </c>
      <c r="K66" s="238" t="s">
        <v>118</v>
      </c>
      <c r="L66" s="238" t="s">
        <v>118</v>
      </c>
      <c r="M66" s="242" t="s">
        <v>118</v>
      </c>
      <c r="N66" s="242" t="s">
        <v>117</v>
      </c>
      <c r="O66" s="343" t="s">
        <v>342</v>
      </c>
      <c r="P66" s="285"/>
      <c r="Q66" s="242" t="s">
        <v>118</v>
      </c>
    </row>
    <row r="67" spans="2:17" ht="132" x14ac:dyDescent="0.2">
      <c r="B67" s="286" t="s">
        <v>174</v>
      </c>
      <c r="C67" s="280" t="s">
        <v>146</v>
      </c>
      <c r="D67" s="74" t="s">
        <v>324</v>
      </c>
      <c r="E67" s="341">
        <v>50</v>
      </c>
      <c r="F67" s="282" t="s">
        <v>312</v>
      </c>
      <c r="G67" s="282" t="s">
        <v>312</v>
      </c>
      <c r="H67" s="282" t="s">
        <v>312</v>
      </c>
      <c r="I67" s="283" t="s">
        <v>118</v>
      </c>
      <c r="J67" s="283" t="s">
        <v>118</v>
      </c>
      <c r="K67" s="238" t="s">
        <v>118</v>
      </c>
      <c r="L67" s="238" t="s">
        <v>118</v>
      </c>
      <c r="M67" s="242" t="s">
        <v>118</v>
      </c>
      <c r="N67" s="242" t="s">
        <v>117</v>
      </c>
      <c r="O67" s="343" t="s">
        <v>342</v>
      </c>
      <c r="P67" s="285"/>
      <c r="Q67" s="242" t="s">
        <v>118</v>
      </c>
    </row>
    <row r="68" spans="2:17" ht="132" x14ac:dyDescent="0.2">
      <c r="B68" s="286" t="s">
        <v>174</v>
      </c>
      <c r="C68" s="280" t="s">
        <v>146</v>
      </c>
      <c r="D68" s="74" t="s">
        <v>325</v>
      </c>
      <c r="E68" s="341">
        <v>50</v>
      </c>
      <c r="F68" s="282" t="s">
        <v>312</v>
      </c>
      <c r="G68" s="282" t="s">
        <v>312</v>
      </c>
      <c r="H68" s="282" t="s">
        <v>312</v>
      </c>
      <c r="I68" s="283" t="s">
        <v>118</v>
      </c>
      <c r="J68" s="283" t="s">
        <v>118</v>
      </c>
      <c r="K68" s="238" t="s">
        <v>118</v>
      </c>
      <c r="L68" s="238" t="s">
        <v>118</v>
      </c>
      <c r="M68" s="242" t="s">
        <v>118</v>
      </c>
      <c r="N68" s="242" t="s">
        <v>117</v>
      </c>
      <c r="O68" s="343" t="s">
        <v>342</v>
      </c>
      <c r="P68" s="285"/>
      <c r="Q68" s="242" t="s">
        <v>118</v>
      </c>
    </row>
    <row r="69" spans="2:17" ht="132" x14ac:dyDescent="0.2">
      <c r="B69" s="286" t="s">
        <v>174</v>
      </c>
      <c r="C69" s="280" t="s">
        <v>146</v>
      </c>
      <c r="D69" s="74" t="s">
        <v>326</v>
      </c>
      <c r="E69" s="341">
        <v>53</v>
      </c>
      <c r="F69" s="282" t="s">
        <v>312</v>
      </c>
      <c r="G69" s="282" t="s">
        <v>312</v>
      </c>
      <c r="H69" s="282" t="s">
        <v>312</v>
      </c>
      <c r="I69" s="283" t="s">
        <v>118</v>
      </c>
      <c r="J69" s="283" t="s">
        <v>118</v>
      </c>
      <c r="K69" s="238" t="s">
        <v>118</v>
      </c>
      <c r="L69" s="238" t="s">
        <v>118</v>
      </c>
      <c r="M69" s="242" t="s">
        <v>118</v>
      </c>
      <c r="N69" s="242" t="s">
        <v>117</v>
      </c>
      <c r="O69" s="343" t="s">
        <v>342</v>
      </c>
      <c r="P69" s="285"/>
      <c r="Q69" s="242" t="s">
        <v>118</v>
      </c>
    </row>
    <row r="70" spans="2:17" ht="132" x14ac:dyDescent="0.2">
      <c r="B70" s="286" t="s">
        <v>174</v>
      </c>
      <c r="C70" s="280" t="s">
        <v>146</v>
      </c>
      <c r="D70" s="74" t="s">
        <v>327</v>
      </c>
      <c r="E70" s="341">
        <v>50</v>
      </c>
      <c r="F70" s="282" t="s">
        <v>312</v>
      </c>
      <c r="G70" s="282" t="s">
        <v>312</v>
      </c>
      <c r="H70" s="282" t="s">
        <v>312</v>
      </c>
      <c r="I70" s="283" t="s">
        <v>118</v>
      </c>
      <c r="J70" s="283" t="s">
        <v>118</v>
      </c>
      <c r="K70" s="238" t="s">
        <v>118</v>
      </c>
      <c r="L70" s="238" t="s">
        <v>118</v>
      </c>
      <c r="M70" s="242" t="s">
        <v>118</v>
      </c>
      <c r="N70" s="242" t="s">
        <v>117</v>
      </c>
      <c r="O70" s="343" t="s">
        <v>342</v>
      </c>
      <c r="P70" s="285"/>
      <c r="Q70" s="242" t="s">
        <v>118</v>
      </c>
    </row>
    <row r="71" spans="2:17" ht="132" x14ac:dyDescent="0.2">
      <c r="B71" s="286" t="s">
        <v>174</v>
      </c>
      <c r="C71" s="280" t="s">
        <v>146</v>
      </c>
      <c r="D71" s="340" t="s">
        <v>328</v>
      </c>
      <c r="E71" s="342">
        <v>50</v>
      </c>
      <c r="F71" s="282" t="s">
        <v>312</v>
      </c>
      <c r="G71" s="282" t="s">
        <v>312</v>
      </c>
      <c r="H71" s="282" t="s">
        <v>312</v>
      </c>
      <c r="I71" s="283" t="s">
        <v>118</v>
      </c>
      <c r="J71" s="283" t="s">
        <v>118</v>
      </c>
      <c r="K71" s="238" t="s">
        <v>118</v>
      </c>
      <c r="L71" s="238" t="s">
        <v>118</v>
      </c>
      <c r="M71" s="242" t="s">
        <v>118</v>
      </c>
      <c r="N71" s="242" t="s">
        <v>117</v>
      </c>
      <c r="O71" s="343" t="s">
        <v>342</v>
      </c>
      <c r="P71" s="285"/>
      <c r="Q71" s="242" t="s">
        <v>118</v>
      </c>
    </row>
    <row r="72" spans="2:17" ht="132" x14ac:dyDescent="0.2">
      <c r="B72" s="286" t="s">
        <v>174</v>
      </c>
      <c r="C72" s="280" t="s">
        <v>146</v>
      </c>
      <c r="D72" s="340" t="s">
        <v>329</v>
      </c>
      <c r="E72" s="342">
        <v>50</v>
      </c>
      <c r="F72" s="282" t="s">
        <v>312</v>
      </c>
      <c r="G72" s="282" t="s">
        <v>312</v>
      </c>
      <c r="H72" s="282" t="s">
        <v>312</v>
      </c>
      <c r="I72" s="283" t="s">
        <v>118</v>
      </c>
      <c r="J72" s="283" t="s">
        <v>118</v>
      </c>
      <c r="K72" s="238" t="s">
        <v>118</v>
      </c>
      <c r="L72" s="238" t="s">
        <v>118</v>
      </c>
      <c r="M72" s="242" t="s">
        <v>118</v>
      </c>
      <c r="N72" s="242" t="s">
        <v>117</v>
      </c>
      <c r="O72" s="343" t="s">
        <v>342</v>
      </c>
      <c r="P72" s="285"/>
      <c r="Q72" s="242" t="s">
        <v>118</v>
      </c>
    </row>
    <row r="73" spans="2:17" ht="132" x14ac:dyDescent="0.2">
      <c r="B73" s="286" t="s">
        <v>174</v>
      </c>
      <c r="C73" s="280" t="s">
        <v>146</v>
      </c>
      <c r="D73" s="74" t="s">
        <v>330</v>
      </c>
      <c r="E73" s="341">
        <v>51</v>
      </c>
      <c r="F73" s="282" t="s">
        <v>312</v>
      </c>
      <c r="G73" s="282" t="s">
        <v>312</v>
      </c>
      <c r="H73" s="282" t="s">
        <v>312</v>
      </c>
      <c r="I73" s="283" t="s">
        <v>118</v>
      </c>
      <c r="J73" s="283" t="s">
        <v>118</v>
      </c>
      <c r="K73" s="238" t="s">
        <v>118</v>
      </c>
      <c r="L73" s="238" t="s">
        <v>118</v>
      </c>
      <c r="M73" s="242" t="s">
        <v>118</v>
      </c>
      <c r="N73" s="242" t="s">
        <v>117</v>
      </c>
      <c r="O73" s="343" t="s">
        <v>342</v>
      </c>
      <c r="P73" s="285"/>
      <c r="Q73" s="242" t="s">
        <v>118</v>
      </c>
    </row>
    <row r="74" spans="2:17" ht="132" x14ac:dyDescent="0.2">
      <c r="B74" s="286" t="s">
        <v>174</v>
      </c>
      <c r="C74" s="280" t="s">
        <v>146</v>
      </c>
      <c r="D74" s="340" t="s">
        <v>329</v>
      </c>
      <c r="E74" s="342">
        <v>50</v>
      </c>
      <c r="F74" s="282" t="s">
        <v>312</v>
      </c>
      <c r="G74" s="282" t="s">
        <v>312</v>
      </c>
      <c r="H74" s="282" t="s">
        <v>312</v>
      </c>
      <c r="I74" s="283" t="s">
        <v>118</v>
      </c>
      <c r="J74" s="283" t="s">
        <v>118</v>
      </c>
      <c r="K74" s="238" t="s">
        <v>118</v>
      </c>
      <c r="L74" s="238" t="s">
        <v>118</v>
      </c>
      <c r="M74" s="242" t="s">
        <v>118</v>
      </c>
      <c r="N74" s="242" t="s">
        <v>117</v>
      </c>
      <c r="O74" s="343" t="s">
        <v>342</v>
      </c>
      <c r="P74" s="285"/>
      <c r="Q74" s="242" t="s">
        <v>118</v>
      </c>
    </row>
    <row r="75" spans="2:17" ht="132" x14ac:dyDescent="0.2">
      <c r="B75" s="286" t="s">
        <v>174</v>
      </c>
      <c r="C75" s="280" t="s">
        <v>146</v>
      </c>
      <c r="D75" s="340" t="s">
        <v>331</v>
      </c>
      <c r="E75" s="342">
        <v>50</v>
      </c>
      <c r="F75" s="282" t="s">
        <v>312</v>
      </c>
      <c r="G75" s="282" t="s">
        <v>312</v>
      </c>
      <c r="H75" s="282" t="s">
        <v>312</v>
      </c>
      <c r="I75" s="283" t="s">
        <v>118</v>
      </c>
      <c r="J75" s="283" t="s">
        <v>118</v>
      </c>
      <c r="K75" s="238" t="s">
        <v>118</v>
      </c>
      <c r="L75" s="238" t="s">
        <v>118</v>
      </c>
      <c r="M75" s="242" t="s">
        <v>118</v>
      </c>
      <c r="N75" s="242" t="s">
        <v>117</v>
      </c>
      <c r="O75" s="343" t="s">
        <v>342</v>
      </c>
      <c r="P75" s="285"/>
      <c r="Q75" s="242" t="s">
        <v>118</v>
      </c>
    </row>
    <row r="76" spans="2:17" ht="132" x14ac:dyDescent="0.2">
      <c r="B76" s="286" t="s">
        <v>174</v>
      </c>
      <c r="C76" s="280" t="s">
        <v>146</v>
      </c>
      <c r="D76" s="340" t="s">
        <v>332</v>
      </c>
      <c r="E76" s="342">
        <v>50</v>
      </c>
      <c r="F76" s="282" t="s">
        <v>312</v>
      </c>
      <c r="G76" s="282" t="s">
        <v>312</v>
      </c>
      <c r="H76" s="282" t="s">
        <v>312</v>
      </c>
      <c r="I76" s="283" t="s">
        <v>118</v>
      </c>
      <c r="J76" s="283" t="s">
        <v>118</v>
      </c>
      <c r="K76" s="238" t="s">
        <v>118</v>
      </c>
      <c r="L76" s="238" t="s">
        <v>118</v>
      </c>
      <c r="M76" s="242" t="s">
        <v>118</v>
      </c>
      <c r="N76" s="242" t="s">
        <v>117</v>
      </c>
      <c r="O76" s="343" t="s">
        <v>342</v>
      </c>
      <c r="P76" s="285"/>
      <c r="Q76" s="242" t="s">
        <v>118</v>
      </c>
    </row>
    <row r="77" spans="2:17" ht="132" x14ac:dyDescent="0.2">
      <c r="B77" s="286" t="s">
        <v>174</v>
      </c>
      <c r="C77" s="280" t="s">
        <v>146</v>
      </c>
      <c r="D77" s="340" t="s">
        <v>333</v>
      </c>
      <c r="E77" s="342">
        <v>50</v>
      </c>
      <c r="F77" s="282" t="s">
        <v>312</v>
      </c>
      <c r="G77" s="282" t="s">
        <v>312</v>
      </c>
      <c r="H77" s="282" t="s">
        <v>312</v>
      </c>
      <c r="I77" s="283" t="s">
        <v>118</v>
      </c>
      <c r="J77" s="283" t="s">
        <v>118</v>
      </c>
      <c r="K77" s="238" t="s">
        <v>118</v>
      </c>
      <c r="L77" s="238" t="s">
        <v>118</v>
      </c>
      <c r="M77" s="242" t="s">
        <v>118</v>
      </c>
      <c r="N77" s="242" t="s">
        <v>117</v>
      </c>
      <c r="O77" s="343" t="s">
        <v>342</v>
      </c>
      <c r="P77" s="285"/>
      <c r="Q77" s="242" t="s">
        <v>118</v>
      </c>
    </row>
    <row r="78" spans="2:17" ht="132" x14ac:dyDescent="0.2">
      <c r="B78" s="286" t="s">
        <v>174</v>
      </c>
      <c r="C78" s="280" t="s">
        <v>146</v>
      </c>
      <c r="D78" s="74" t="s">
        <v>334</v>
      </c>
      <c r="E78" s="341">
        <v>50</v>
      </c>
      <c r="F78" s="282" t="s">
        <v>312</v>
      </c>
      <c r="G78" s="282" t="s">
        <v>312</v>
      </c>
      <c r="H78" s="282" t="s">
        <v>312</v>
      </c>
      <c r="I78" s="283" t="s">
        <v>118</v>
      </c>
      <c r="J78" s="283" t="s">
        <v>118</v>
      </c>
      <c r="K78" s="238" t="s">
        <v>118</v>
      </c>
      <c r="L78" s="238" t="s">
        <v>118</v>
      </c>
      <c r="M78" s="242" t="s">
        <v>118</v>
      </c>
      <c r="N78" s="242" t="s">
        <v>117</v>
      </c>
      <c r="O78" s="343" t="s">
        <v>342</v>
      </c>
      <c r="P78" s="285"/>
      <c r="Q78" s="242" t="s">
        <v>118</v>
      </c>
    </row>
    <row r="79" spans="2:17" ht="132" x14ac:dyDescent="0.2">
      <c r="B79" s="286" t="s">
        <v>174</v>
      </c>
      <c r="C79" s="280" t="s">
        <v>146</v>
      </c>
      <c r="D79" s="74" t="s">
        <v>334</v>
      </c>
      <c r="E79" s="341">
        <v>50</v>
      </c>
      <c r="F79" s="282" t="s">
        <v>312</v>
      </c>
      <c r="G79" s="282" t="s">
        <v>312</v>
      </c>
      <c r="H79" s="282" t="s">
        <v>312</v>
      </c>
      <c r="I79" s="283" t="s">
        <v>118</v>
      </c>
      <c r="J79" s="283" t="s">
        <v>118</v>
      </c>
      <c r="K79" s="238" t="s">
        <v>118</v>
      </c>
      <c r="L79" s="238" t="s">
        <v>118</v>
      </c>
      <c r="M79" s="242" t="s">
        <v>118</v>
      </c>
      <c r="N79" s="242" t="s">
        <v>117</v>
      </c>
      <c r="O79" s="343" t="s">
        <v>342</v>
      </c>
      <c r="P79" s="285"/>
      <c r="Q79" s="242" t="s">
        <v>118</v>
      </c>
    </row>
    <row r="80" spans="2:17" ht="132" x14ac:dyDescent="0.2">
      <c r="B80" s="286" t="s">
        <v>174</v>
      </c>
      <c r="C80" s="280" t="s">
        <v>146</v>
      </c>
      <c r="D80" s="74" t="s">
        <v>335</v>
      </c>
      <c r="E80" s="341">
        <v>54</v>
      </c>
      <c r="F80" s="282" t="s">
        <v>312</v>
      </c>
      <c r="G80" s="282" t="s">
        <v>312</v>
      </c>
      <c r="H80" s="282" t="s">
        <v>312</v>
      </c>
      <c r="I80" s="283" t="s">
        <v>118</v>
      </c>
      <c r="J80" s="283" t="s">
        <v>118</v>
      </c>
      <c r="K80" s="238" t="s">
        <v>118</v>
      </c>
      <c r="L80" s="238" t="s">
        <v>118</v>
      </c>
      <c r="M80" s="242" t="s">
        <v>118</v>
      </c>
      <c r="N80" s="242" t="s">
        <v>117</v>
      </c>
      <c r="O80" s="343" t="s">
        <v>342</v>
      </c>
      <c r="P80" s="285"/>
      <c r="Q80" s="242" t="s">
        <v>118</v>
      </c>
    </row>
    <row r="81" spans="2:17" ht="132" x14ac:dyDescent="0.2">
      <c r="B81" s="286" t="s">
        <v>174</v>
      </c>
      <c r="C81" s="280" t="s">
        <v>146</v>
      </c>
      <c r="D81" s="74" t="s">
        <v>335</v>
      </c>
      <c r="E81" s="341">
        <v>50</v>
      </c>
      <c r="F81" s="282" t="s">
        <v>312</v>
      </c>
      <c r="G81" s="282" t="s">
        <v>312</v>
      </c>
      <c r="H81" s="282" t="s">
        <v>312</v>
      </c>
      <c r="I81" s="283" t="s">
        <v>118</v>
      </c>
      <c r="J81" s="283" t="s">
        <v>118</v>
      </c>
      <c r="K81" s="238" t="s">
        <v>118</v>
      </c>
      <c r="L81" s="238" t="s">
        <v>118</v>
      </c>
      <c r="M81" s="242" t="s">
        <v>118</v>
      </c>
      <c r="N81" s="242" t="s">
        <v>117</v>
      </c>
      <c r="O81" s="343" t="s">
        <v>342</v>
      </c>
      <c r="P81" s="285"/>
      <c r="Q81" s="242" t="s">
        <v>118</v>
      </c>
    </row>
    <row r="82" spans="2:17" ht="132" x14ac:dyDescent="0.2">
      <c r="B82" s="286" t="s">
        <v>174</v>
      </c>
      <c r="C82" s="280" t="s">
        <v>146</v>
      </c>
      <c r="D82" s="74" t="s">
        <v>336</v>
      </c>
      <c r="E82" s="341">
        <v>50</v>
      </c>
      <c r="F82" s="282" t="s">
        <v>312</v>
      </c>
      <c r="G82" s="282" t="s">
        <v>312</v>
      </c>
      <c r="H82" s="282" t="s">
        <v>312</v>
      </c>
      <c r="I82" s="283" t="s">
        <v>118</v>
      </c>
      <c r="J82" s="283" t="s">
        <v>118</v>
      </c>
      <c r="K82" s="238" t="s">
        <v>118</v>
      </c>
      <c r="L82" s="238" t="s">
        <v>118</v>
      </c>
      <c r="M82" s="242" t="s">
        <v>118</v>
      </c>
      <c r="N82" s="242" t="s">
        <v>117</v>
      </c>
      <c r="O82" s="343" t="s">
        <v>342</v>
      </c>
      <c r="P82" s="285"/>
      <c r="Q82" s="242" t="s">
        <v>118</v>
      </c>
    </row>
    <row r="83" spans="2:17" ht="132" x14ac:dyDescent="0.2">
      <c r="B83" s="286" t="s">
        <v>317</v>
      </c>
      <c r="C83" s="280" t="s">
        <v>146</v>
      </c>
      <c r="D83" s="340" t="s">
        <v>337</v>
      </c>
      <c r="E83" s="342">
        <v>50</v>
      </c>
      <c r="F83" s="282" t="s">
        <v>312</v>
      </c>
      <c r="G83" s="282" t="s">
        <v>312</v>
      </c>
      <c r="H83" s="282" t="s">
        <v>312</v>
      </c>
      <c r="I83" s="283" t="s">
        <v>118</v>
      </c>
      <c r="J83" s="283" t="s">
        <v>118</v>
      </c>
      <c r="K83" s="238" t="s">
        <v>118</v>
      </c>
      <c r="L83" s="238" t="s">
        <v>118</v>
      </c>
      <c r="M83" s="242" t="s">
        <v>118</v>
      </c>
      <c r="N83" s="242" t="s">
        <v>117</v>
      </c>
      <c r="O83" s="343" t="s">
        <v>342</v>
      </c>
      <c r="P83" s="285"/>
      <c r="Q83" s="242" t="s">
        <v>118</v>
      </c>
    </row>
    <row r="84" spans="2:17" ht="132" x14ac:dyDescent="0.2">
      <c r="B84" s="286" t="s">
        <v>317</v>
      </c>
      <c r="C84" s="280" t="s">
        <v>146</v>
      </c>
      <c r="D84" s="340" t="s">
        <v>338</v>
      </c>
      <c r="E84" s="342">
        <v>53</v>
      </c>
      <c r="F84" s="282" t="s">
        <v>312</v>
      </c>
      <c r="G84" s="282" t="s">
        <v>312</v>
      </c>
      <c r="H84" s="282" t="s">
        <v>312</v>
      </c>
      <c r="I84" s="283" t="s">
        <v>118</v>
      </c>
      <c r="J84" s="283" t="s">
        <v>118</v>
      </c>
      <c r="K84" s="238" t="s">
        <v>118</v>
      </c>
      <c r="L84" s="238" t="s">
        <v>118</v>
      </c>
      <c r="M84" s="242" t="s">
        <v>118</v>
      </c>
      <c r="N84" s="242" t="s">
        <v>117</v>
      </c>
      <c r="O84" s="343" t="s">
        <v>342</v>
      </c>
      <c r="P84" s="285"/>
      <c r="Q84" s="242" t="s">
        <v>118</v>
      </c>
    </row>
    <row r="85" spans="2:17" ht="132" x14ac:dyDescent="0.2">
      <c r="B85" s="286" t="s">
        <v>317</v>
      </c>
      <c r="C85" s="280" t="s">
        <v>146</v>
      </c>
      <c r="D85" s="340" t="s">
        <v>339</v>
      </c>
      <c r="E85" s="342">
        <v>50</v>
      </c>
      <c r="F85" s="282" t="s">
        <v>312</v>
      </c>
      <c r="G85" s="282" t="s">
        <v>312</v>
      </c>
      <c r="H85" s="282" t="s">
        <v>312</v>
      </c>
      <c r="I85" s="283" t="s">
        <v>118</v>
      </c>
      <c r="J85" s="283" t="s">
        <v>118</v>
      </c>
      <c r="K85" s="238" t="s">
        <v>118</v>
      </c>
      <c r="L85" s="238" t="s">
        <v>118</v>
      </c>
      <c r="M85" s="242" t="s">
        <v>118</v>
      </c>
      <c r="N85" s="242" t="s">
        <v>117</v>
      </c>
      <c r="O85" s="343" t="s">
        <v>342</v>
      </c>
      <c r="P85" s="285"/>
      <c r="Q85" s="242" t="s">
        <v>118</v>
      </c>
    </row>
    <row r="86" spans="2:17" ht="132" x14ac:dyDescent="0.2">
      <c r="B86" s="286" t="s">
        <v>317</v>
      </c>
      <c r="C86" s="280" t="s">
        <v>146</v>
      </c>
      <c r="D86" s="340" t="s">
        <v>340</v>
      </c>
      <c r="E86" s="342">
        <v>50</v>
      </c>
      <c r="F86" s="282" t="s">
        <v>312</v>
      </c>
      <c r="G86" s="282" t="s">
        <v>312</v>
      </c>
      <c r="H86" s="282" t="s">
        <v>312</v>
      </c>
      <c r="I86" s="283" t="s">
        <v>118</v>
      </c>
      <c r="J86" s="283" t="s">
        <v>118</v>
      </c>
      <c r="K86" s="238" t="s">
        <v>118</v>
      </c>
      <c r="L86" s="238" t="s">
        <v>118</v>
      </c>
      <c r="M86" s="242" t="s">
        <v>118</v>
      </c>
      <c r="N86" s="242" t="s">
        <v>117</v>
      </c>
      <c r="O86" s="343" t="s">
        <v>342</v>
      </c>
      <c r="P86" s="285"/>
      <c r="Q86" s="242" t="s">
        <v>118</v>
      </c>
    </row>
    <row r="87" spans="2:17" ht="132" x14ac:dyDescent="0.2">
      <c r="B87" s="286" t="s">
        <v>317</v>
      </c>
      <c r="C87" s="280" t="s">
        <v>146</v>
      </c>
      <c r="D87" s="340" t="s">
        <v>341</v>
      </c>
      <c r="E87" s="342">
        <v>50</v>
      </c>
      <c r="F87" s="282" t="s">
        <v>312</v>
      </c>
      <c r="G87" s="282" t="s">
        <v>312</v>
      </c>
      <c r="H87" s="282" t="s">
        <v>312</v>
      </c>
      <c r="I87" s="283" t="s">
        <v>118</v>
      </c>
      <c r="J87" s="283" t="s">
        <v>118</v>
      </c>
      <c r="K87" s="238" t="s">
        <v>118</v>
      </c>
      <c r="L87" s="238" t="s">
        <v>118</v>
      </c>
      <c r="M87" s="242" t="s">
        <v>118</v>
      </c>
      <c r="N87" s="242" t="s">
        <v>117</v>
      </c>
      <c r="O87" s="343" t="s">
        <v>342</v>
      </c>
      <c r="P87" s="285"/>
      <c r="Q87" s="242" t="s">
        <v>118</v>
      </c>
    </row>
    <row r="88" spans="2:17" ht="132" x14ac:dyDescent="0.2">
      <c r="B88" s="286" t="s">
        <v>317</v>
      </c>
      <c r="C88" s="280" t="s">
        <v>146</v>
      </c>
      <c r="D88" s="340" t="s">
        <v>328</v>
      </c>
      <c r="E88" s="342">
        <v>50</v>
      </c>
      <c r="F88" s="282" t="s">
        <v>312</v>
      </c>
      <c r="G88" s="282" t="s">
        <v>312</v>
      </c>
      <c r="H88" s="282" t="s">
        <v>312</v>
      </c>
      <c r="I88" s="283" t="s">
        <v>118</v>
      </c>
      <c r="J88" s="283" t="s">
        <v>118</v>
      </c>
      <c r="K88" s="238" t="s">
        <v>118</v>
      </c>
      <c r="L88" s="238" t="s">
        <v>118</v>
      </c>
      <c r="M88" s="242" t="s">
        <v>118</v>
      </c>
      <c r="N88" s="242" t="s">
        <v>117</v>
      </c>
      <c r="O88" s="343" t="s">
        <v>342</v>
      </c>
      <c r="P88" s="285"/>
      <c r="Q88" s="242" t="s">
        <v>118</v>
      </c>
    </row>
    <row r="89" spans="2:17" ht="132" x14ac:dyDescent="0.2">
      <c r="B89" s="286" t="s">
        <v>317</v>
      </c>
      <c r="C89" s="280" t="s">
        <v>146</v>
      </c>
      <c r="D89" s="340" t="s">
        <v>328</v>
      </c>
      <c r="E89" s="342">
        <v>50</v>
      </c>
      <c r="F89" s="282" t="s">
        <v>312</v>
      </c>
      <c r="G89" s="282" t="s">
        <v>312</v>
      </c>
      <c r="H89" s="282" t="s">
        <v>312</v>
      </c>
      <c r="I89" s="283" t="s">
        <v>118</v>
      </c>
      <c r="J89" s="283" t="s">
        <v>118</v>
      </c>
      <c r="K89" s="238" t="s">
        <v>118</v>
      </c>
      <c r="L89" s="238" t="s">
        <v>118</v>
      </c>
      <c r="M89" s="242" t="s">
        <v>118</v>
      </c>
      <c r="N89" s="242" t="s">
        <v>117</v>
      </c>
      <c r="O89" s="343" t="s">
        <v>342</v>
      </c>
      <c r="P89" s="285"/>
      <c r="Q89" s="242" t="s">
        <v>118</v>
      </c>
    </row>
    <row r="90" spans="2:17" x14ac:dyDescent="0.25">
      <c r="B90" s="187" t="s">
        <v>1</v>
      </c>
      <c r="D90" s="331"/>
    </row>
    <row r="91" spans="2:17" x14ac:dyDescent="0.25">
      <c r="B91" s="187" t="s">
        <v>38</v>
      </c>
      <c r="D91" s="331"/>
    </row>
    <row r="92" spans="2:17" x14ac:dyDescent="0.25">
      <c r="B92" s="187" t="s">
        <v>63</v>
      </c>
      <c r="D92" s="331"/>
    </row>
    <row r="93" spans="2:17" x14ac:dyDescent="0.25">
      <c r="D93" s="331"/>
    </row>
    <row r="94" spans="2:17" ht="12.75" thickBot="1" x14ac:dyDescent="0.3">
      <c r="D94" s="331"/>
    </row>
    <row r="95" spans="2:17" ht="12.75" thickBot="1" x14ac:dyDescent="0.3">
      <c r="B95" s="288" t="s">
        <v>39</v>
      </c>
      <c r="C95" s="289"/>
      <c r="D95" s="332"/>
      <c r="E95" s="289"/>
      <c r="F95" s="289"/>
      <c r="G95" s="289"/>
      <c r="H95" s="289"/>
      <c r="I95" s="289"/>
      <c r="J95" s="289"/>
      <c r="K95" s="289"/>
      <c r="L95" s="289"/>
      <c r="M95" s="289"/>
      <c r="N95" s="290"/>
    </row>
    <row r="96" spans="2:17" x14ac:dyDescent="0.25">
      <c r="D96" s="331"/>
    </row>
    <row r="97" spans="2:17" x14ac:dyDescent="0.25">
      <c r="D97" s="331"/>
    </row>
    <row r="98" spans="2:17" ht="48" x14ac:dyDescent="0.25">
      <c r="B98" s="237" t="s">
        <v>0</v>
      </c>
      <c r="C98" s="237" t="s">
        <v>40</v>
      </c>
      <c r="D98" s="333" t="s">
        <v>41</v>
      </c>
      <c r="E98" s="237" t="s">
        <v>96</v>
      </c>
      <c r="F98" s="237" t="s">
        <v>98</v>
      </c>
      <c r="G98" s="237" t="s">
        <v>99</v>
      </c>
      <c r="H98" s="237" t="s">
        <v>100</v>
      </c>
      <c r="I98" s="237" t="s">
        <v>97</v>
      </c>
      <c r="J98" s="237" t="s">
        <v>101</v>
      </c>
      <c r="K98" s="237" t="s">
        <v>386</v>
      </c>
      <c r="L98" s="237" t="s">
        <v>0</v>
      </c>
      <c r="M98" s="237" t="s">
        <v>105</v>
      </c>
      <c r="N98" s="237" t="s">
        <v>285</v>
      </c>
      <c r="O98" s="237" t="s">
        <v>286</v>
      </c>
      <c r="P98" s="292" t="s">
        <v>3</v>
      </c>
      <c r="Q98" s="229"/>
    </row>
    <row r="99" spans="2:17" x14ac:dyDescent="0.2">
      <c r="B99" s="349" t="s">
        <v>223</v>
      </c>
      <c r="C99" s="348" t="s">
        <v>301</v>
      </c>
      <c r="D99" s="350" t="s">
        <v>370</v>
      </c>
      <c r="E99" s="243">
        <v>4981223</v>
      </c>
      <c r="F99" s="347" t="s">
        <v>197</v>
      </c>
      <c r="G99" s="347" t="s">
        <v>385</v>
      </c>
      <c r="H99" s="346">
        <v>39016</v>
      </c>
      <c r="I99" s="271"/>
      <c r="J99" s="241" t="s">
        <v>358</v>
      </c>
      <c r="K99" s="287">
        <v>15</v>
      </c>
      <c r="L99" s="287" t="s">
        <v>223</v>
      </c>
      <c r="M99" s="242" t="s">
        <v>117</v>
      </c>
      <c r="N99" s="242" t="s">
        <v>117</v>
      </c>
      <c r="O99" s="242" t="s">
        <v>117</v>
      </c>
      <c r="P99" s="294"/>
      <c r="Q99" s="272"/>
    </row>
    <row r="100" spans="2:17" ht="36" x14ac:dyDescent="0.2">
      <c r="B100" s="286" t="s">
        <v>223</v>
      </c>
      <c r="C100" s="286" t="s">
        <v>378</v>
      </c>
      <c r="D100" s="334" t="s">
        <v>371</v>
      </c>
      <c r="E100" s="242">
        <v>22478571</v>
      </c>
      <c r="F100" s="241" t="s">
        <v>197</v>
      </c>
      <c r="G100" s="241" t="s">
        <v>387</v>
      </c>
      <c r="H100" s="293">
        <v>37277</v>
      </c>
      <c r="I100" s="271"/>
      <c r="J100" s="241" t="s">
        <v>388</v>
      </c>
      <c r="K100" s="287">
        <v>6</v>
      </c>
      <c r="L100" s="287" t="s">
        <v>389</v>
      </c>
      <c r="M100" s="242" t="s">
        <v>117</v>
      </c>
      <c r="N100" s="351" t="s">
        <v>118</v>
      </c>
      <c r="O100" s="351" t="s">
        <v>118</v>
      </c>
      <c r="P100" s="352" t="s">
        <v>393</v>
      </c>
      <c r="Q100" s="272"/>
    </row>
    <row r="101" spans="2:17" ht="15" customHeight="1" x14ac:dyDescent="0.25">
      <c r="B101" s="471" t="s">
        <v>223</v>
      </c>
      <c r="C101" s="473" t="s">
        <v>378</v>
      </c>
      <c r="D101" s="469" t="s">
        <v>390</v>
      </c>
      <c r="E101" s="469">
        <v>57343369</v>
      </c>
      <c r="F101" s="469" t="s">
        <v>197</v>
      </c>
      <c r="G101" s="475" t="s">
        <v>387</v>
      </c>
      <c r="H101" s="477">
        <v>35811</v>
      </c>
      <c r="I101" s="479"/>
      <c r="J101" s="241" t="s">
        <v>161</v>
      </c>
      <c r="K101" s="469">
        <v>17</v>
      </c>
      <c r="L101" s="287" t="s">
        <v>208</v>
      </c>
      <c r="M101" s="431" t="s">
        <v>117</v>
      </c>
      <c r="N101" s="431" t="s">
        <v>117</v>
      </c>
      <c r="O101" s="431" t="s">
        <v>117</v>
      </c>
      <c r="P101" s="467"/>
      <c r="Q101" s="272"/>
    </row>
    <row r="102" spans="2:17" ht="36" x14ac:dyDescent="0.25">
      <c r="B102" s="472"/>
      <c r="C102" s="474"/>
      <c r="D102" s="470"/>
      <c r="E102" s="470"/>
      <c r="F102" s="470"/>
      <c r="G102" s="476"/>
      <c r="H102" s="478"/>
      <c r="I102" s="480"/>
      <c r="J102" s="241" t="s">
        <v>391</v>
      </c>
      <c r="K102" s="470"/>
      <c r="L102" s="287" t="s">
        <v>392</v>
      </c>
      <c r="M102" s="432"/>
      <c r="N102" s="432"/>
      <c r="O102" s="432"/>
      <c r="P102" s="468"/>
      <c r="Q102" s="272"/>
    </row>
    <row r="103" spans="2:17" x14ac:dyDescent="0.2">
      <c r="B103" s="286" t="s">
        <v>208</v>
      </c>
      <c r="C103" s="286" t="s">
        <v>378</v>
      </c>
      <c r="D103" s="334" t="s">
        <v>372</v>
      </c>
      <c r="E103" s="241">
        <v>1082837197</v>
      </c>
      <c r="F103" s="241" t="s">
        <v>197</v>
      </c>
      <c r="G103" s="241" t="s">
        <v>161</v>
      </c>
      <c r="H103" s="295">
        <v>41614</v>
      </c>
      <c r="I103" s="287"/>
      <c r="J103" s="241" t="s">
        <v>358</v>
      </c>
      <c r="K103" s="287">
        <v>6</v>
      </c>
      <c r="L103" s="187" t="s">
        <v>208</v>
      </c>
      <c r="M103" s="242" t="s">
        <v>117</v>
      </c>
      <c r="N103" s="353" t="s">
        <v>118</v>
      </c>
      <c r="O103" s="353" t="s">
        <v>118</v>
      </c>
      <c r="P103" s="352" t="s">
        <v>393</v>
      </c>
      <c r="Q103" s="272"/>
    </row>
    <row r="104" spans="2:17" x14ac:dyDescent="0.2">
      <c r="B104" s="286" t="s">
        <v>208</v>
      </c>
      <c r="C104" s="286" t="s">
        <v>378</v>
      </c>
      <c r="D104" s="334" t="s">
        <v>373</v>
      </c>
      <c r="E104" s="241">
        <v>1129514959</v>
      </c>
      <c r="F104" s="241" t="s">
        <v>197</v>
      </c>
      <c r="G104" s="241" t="s">
        <v>385</v>
      </c>
      <c r="H104" s="295">
        <v>38923</v>
      </c>
      <c r="I104" s="287">
        <v>104530</v>
      </c>
      <c r="J104" s="241"/>
      <c r="K104" s="287">
        <v>0</v>
      </c>
      <c r="L104" s="287"/>
      <c r="M104" s="242" t="s">
        <v>117</v>
      </c>
      <c r="N104" s="242" t="s">
        <v>118</v>
      </c>
      <c r="O104" s="242" t="s">
        <v>118</v>
      </c>
      <c r="P104" s="352" t="s">
        <v>393</v>
      </c>
      <c r="Q104" s="272"/>
    </row>
    <row r="105" spans="2:17" s="263" customFormat="1" ht="24" x14ac:dyDescent="0.2">
      <c r="B105" s="286" t="s">
        <v>208</v>
      </c>
      <c r="C105" s="286" t="s">
        <v>378</v>
      </c>
      <c r="D105" s="329" t="s">
        <v>374</v>
      </c>
      <c r="E105" s="287">
        <v>57461098</v>
      </c>
      <c r="F105" s="287" t="s">
        <v>197</v>
      </c>
      <c r="G105" s="287" t="s">
        <v>282</v>
      </c>
      <c r="H105" s="297">
        <v>39633</v>
      </c>
      <c r="I105" s="287"/>
      <c r="J105" s="287" t="s">
        <v>394</v>
      </c>
      <c r="K105" s="287">
        <v>9</v>
      </c>
      <c r="L105" s="287" t="s">
        <v>208</v>
      </c>
      <c r="M105" s="242" t="s">
        <v>117</v>
      </c>
      <c r="N105" s="351" t="s">
        <v>118</v>
      </c>
      <c r="O105" s="351" t="s">
        <v>118</v>
      </c>
      <c r="P105" s="352" t="s">
        <v>393</v>
      </c>
      <c r="Q105" s="272"/>
    </row>
    <row r="106" spans="2:17" s="263" customFormat="1" x14ac:dyDescent="0.2">
      <c r="B106" s="286" t="s">
        <v>208</v>
      </c>
      <c r="C106" s="286" t="s">
        <v>378</v>
      </c>
      <c r="D106" s="329" t="s">
        <v>375</v>
      </c>
      <c r="E106" s="287">
        <v>32639683</v>
      </c>
      <c r="F106" s="287" t="s">
        <v>210</v>
      </c>
      <c r="G106" s="287" t="s">
        <v>385</v>
      </c>
      <c r="H106" s="297">
        <v>30521</v>
      </c>
      <c r="I106" s="287" t="s">
        <v>395</v>
      </c>
      <c r="J106" s="287">
        <v>0</v>
      </c>
      <c r="K106" s="287">
        <v>0</v>
      </c>
      <c r="L106" s="287">
        <v>0</v>
      </c>
      <c r="M106" s="242" t="s">
        <v>117</v>
      </c>
      <c r="N106" s="271" t="s">
        <v>118</v>
      </c>
      <c r="O106" s="271" t="s">
        <v>118</v>
      </c>
      <c r="P106" s="352" t="s">
        <v>396</v>
      </c>
      <c r="Q106" s="272"/>
    </row>
    <row r="107" spans="2:17" s="263" customFormat="1" ht="24" x14ac:dyDescent="0.2">
      <c r="B107" s="286" t="s">
        <v>208</v>
      </c>
      <c r="C107" s="286" t="s">
        <v>378</v>
      </c>
      <c r="D107" s="329" t="s">
        <v>376</v>
      </c>
      <c r="E107" s="287">
        <v>1082066054</v>
      </c>
      <c r="F107" s="287" t="s">
        <v>197</v>
      </c>
      <c r="G107" s="287" t="s">
        <v>397</v>
      </c>
      <c r="H107" s="297">
        <v>41258</v>
      </c>
      <c r="I107" s="287">
        <v>138768</v>
      </c>
      <c r="J107" s="287" t="s">
        <v>398</v>
      </c>
      <c r="K107" s="287">
        <v>13</v>
      </c>
      <c r="L107" s="287" t="s">
        <v>399</v>
      </c>
      <c r="M107" s="242" t="s">
        <v>117</v>
      </c>
      <c r="N107" s="271" t="s">
        <v>117</v>
      </c>
      <c r="O107" s="271" t="s">
        <v>117</v>
      </c>
      <c r="P107" s="294"/>
      <c r="Q107" s="272"/>
    </row>
    <row r="108" spans="2:17" s="263" customFormat="1" x14ac:dyDescent="0.2">
      <c r="B108" s="286" t="s">
        <v>208</v>
      </c>
      <c r="C108" s="286" t="s">
        <v>378</v>
      </c>
      <c r="D108" s="329" t="s">
        <v>377</v>
      </c>
      <c r="E108" s="287">
        <v>57426863</v>
      </c>
      <c r="F108" s="287" t="s">
        <v>197</v>
      </c>
      <c r="G108" s="287" t="s">
        <v>387</v>
      </c>
      <c r="H108" s="297">
        <v>34901</v>
      </c>
      <c r="I108" s="287"/>
      <c r="J108" s="287" t="s">
        <v>358</v>
      </c>
      <c r="K108" s="287">
        <v>10</v>
      </c>
      <c r="L108" s="287"/>
      <c r="M108" s="242" t="s">
        <v>117</v>
      </c>
      <c r="N108" s="271" t="s">
        <v>118</v>
      </c>
      <c r="O108" s="271" t="s">
        <v>118</v>
      </c>
      <c r="P108" s="352" t="s">
        <v>393</v>
      </c>
      <c r="Q108" s="272"/>
    </row>
    <row r="109" spans="2:17" s="263" customFormat="1" ht="24" x14ac:dyDescent="0.2">
      <c r="B109" s="296" t="s">
        <v>223</v>
      </c>
      <c r="C109" s="286" t="s">
        <v>301</v>
      </c>
      <c r="D109" s="329" t="s">
        <v>379</v>
      </c>
      <c r="E109" s="287">
        <v>30270993</v>
      </c>
      <c r="F109" s="287" t="s">
        <v>400</v>
      </c>
      <c r="G109" s="287" t="s">
        <v>401</v>
      </c>
      <c r="H109" s="297">
        <v>34845</v>
      </c>
      <c r="I109" s="287"/>
      <c r="J109" s="287"/>
      <c r="K109" s="287">
        <v>0</v>
      </c>
      <c r="L109" s="287">
        <v>0</v>
      </c>
      <c r="M109" s="242" t="s">
        <v>117</v>
      </c>
      <c r="N109" s="271" t="s">
        <v>118</v>
      </c>
      <c r="O109" s="271" t="s">
        <v>118</v>
      </c>
      <c r="P109" s="352" t="s">
        <v>393</v>
      </c>
      <c r="Q109" s="272"/>
    </row>
    <row r="110" spans="2:17" s="263" customFormat="1" ht="36" x14ac:dyDescent="0.2">
      <c r="B110" s="296" t="s">
        <v>223</v>
      </c>
      <c r="C110" s="286" t="s">
        <v>301</v>
      </c>
      <c r="D110" s="329" t="s">
        <v>380</v>
      </c>
      <c r="E110" s="287">
        <v>36695072</v>
      </c>
      <c r="F110" s="287" t="s">
        <v>402</v>
      </c>
      <c r="G110" s="287" t="s">
        <v>149</v>
      </c>
      <c r="H110" s="297">
        <v>39954</v>
      </c>
      <c r="I110" s="287"/>
      <c r="J110" s="287" t="s">
        <v>403</v>
      </c>
      <c r="K110" s="287">
        <v>0</v>
      </c>
      <c r="L110" s="287">
        <v>0</v>
      </c>
      <c r="M110" s="242" t="s">
        <v>117</v>
      </c>
      <c r="N110" s="271" t="s">
        <v>118</v>
      </c>
      <c r="O110" s="271" t="s">
        <v>118</v>
      </c>
      <c r="P110" s="352" t="s">
        <v>393</v>
      </c>
      <c r="Q110" s="272"/>
    </row>
    <row r="111" spans="2:17" s="263" customFormat="1" x14ac:dyDescent="0.2">
      <c r="B111" s="286" t="s">
        <v>208</v>
      </c>
      <c r="C111" s="286" t="s">
        <v>378</v>
      </c>
      <c r="D111" s="329" t="s">
        <v>381</v>
      </c>
      <c r="E111" s="287">
        <v>1082878801</v>
      </c>
      <c r="F111" s="287" t="s">
        <v>197</v>
      </c>
      <c r="G111" s="287" t="s">
        <v>161</v>
      </c>
      <c r="H111" s="297">
        <v>40809</v>
      </c>
      <c r="I111" s="287">
        <v>131577</v>
      </c>
      <c r="J111" s="287">
        <v>0</v>
      </c>
      <c r="K111" s="287">
        <v>0</v>
      </c>
      <c r="L111" s="287">
        <v>0</v>
      </c>
      <c r="M111" s="242" t="s">
        <v>117</v>
      </c>
      <c r="N111" s="271" t="s">
        <v>118</v>
      </c>
      <c r="O111" s="271" t="s">
        <v>118</v>
      </c>
      <c r="P111" s="352" t="s">
        <v>393</v>
      </c>
      <c r="Q111" s="272"/>
    </row>
    <row r="112" spans="2:17" s="263" customFormat="1" x14ac:dyDescent="0.2">
      <c r="B112" s="286" t="s">
        <v>208</v>
      </c>
      <c r="C112" s="286" t="s">
        <v>378</v>
      </c>
      <c r="D112" s="329" t="s">
        <v>382</v>
      </c>
      <c r="E112" s="287">
        <v>36545803</v>
      </c>
      <c r="F112" s="287" t="s">
        <v>210</v>
      </c>
      <c r="G112" s="287" t="s">
        <v>211</v>
      </c>
      <c r="H112" s="297">
        <v>38548</v>
      </c>
      <c r="I112" s="287" t="s">
        <v>404</v>
      </c>
      <c r="J112" s="287">
        <v>0</v>
      </c>
      <c r="K112" s="287">
        <v>0</v>
      </c>
      <c r="L112" s="287">
        <v>0</v>
      </c>
      <c r="M112" s="242" t="s">
        <v>117</v>
      </c>
      <c r="N112" s="351" t="s">
        <v>118</v>
      </c>
      <c r="O112" s="351" t="s">
        <v>118</v>
      </c>
      <c r="P112" s="352" t="s">
        <v>393</v>
      </c>
      <c r="Q112" s="272"/>
    </row>
    <row r="113" spans="2:17" s="263" customFormat="1" x14ac:dyDescent="0.2">
      <c r="B113" s="286" t="s">
        <v>208</v>
      </c>
      <c r="C113" s="286" t="s">
        <v>378</v>
      </c>
      <c r="D113" s="329" t="s">
        <v>383</v>
      </c>
      <c r="E113" s="287">
        <v>32690437</v>
      </c>
      <c r="F113" s="287" t="s">
        <v>210</v>
      </c>
      <c r="G113" s="287" t="s">
        <v>385</v>
      </c>
      <c r="H113" s="297">
        <v>32348</v>
      </c>
      <c r="I113" s="287"/>
      <c r="J113" s="287" t="s">
        <v>358</v>
      </c>
      <c r="K113" s="287">
        <v>21</v>
      </c>
      <c r="L113" s="287" t="s">
        <v>405</v>
      </c>
      <c r="M113" s="242" t="s">
        <v>117</v>
      </c>
      <c r="N113" s="271" t="s">
        <v>117</v>
      </c>
      <c r="O113" s="271" t="s">
        <v>117</v>
      </c>
      <c r="P113" s="294"/>
      <c r="Q113" s="272"/>
    </row>
    <row r="114" spans="2:17" ht="34.5" x14ac:dyDescent="0.2">
      <c r="B114" s="286" t="s">
        <v>208</v>
      </c>
      <c r="C114" s="286" t="s">
        <v>378</v>
      </c>
      <c r="D114" s="329" t="s">
        <v>384</v>
      </c>
      <c r="E114" s="241">
        <v>57467204</v>
      </c>
      <c r="F114" s="287" t="s">
        <v>197</v>
      </c>
      <c r="G114" s="241" t="s">
        <v>282</v>
      </c>
      <c r="H114" s="295">
        <v>39416</v>
      </c>
      <c r="I114" s="287">
        <v>104103</v>
      </c>
      <c r="J114" s="241" t="s">
        <v>406</v>
      </c>
      <c r="K114" s="287">
        <v>23</v>
      </c>
      <c r="L114" s="287" t="s">
        <v>407</v>
      </c>
      <c r="M114" s="242" t="s">
        <v>117</v>
      </c>
      <c r="N114" s="242" t="s">
        <v>117</v>
      </c>
      <c r="O114" s="242" t="s">
        <v>117</v>
      </c>
      <c r="P114" s="294"/>
      <c r="Q114" s="272"/>
    </row>
    <row r="115" spans="2:17" ht="60" customHeight="1" x14ac:dyDescent="0.2">
      <c r="B115" s="296"/>
      <c r="C115" s="286"/>
      <c r="D115" s="334"/>
      <c r="E115" s="241"/>
      <c r="F115" s="241"/>
      <c r="G115" s="241"/>
      <c r="H115" s="295"/>
      <c r="I115" s="287"/>
      <c r="J115" s="241"/>
      <c r="K115" s="297"/>
      <c r="L115" s="287"/>
      <c r="M115" s="242"/>
      <c r="N115" s="271"/>
      <c r="O115" s="242"/>
      <c r="P115" s="294"/>
      <c r="Q115" s="272"/>
    </row>
    <row r="116" spans="2:17" x14ac:dyDescent="0.2">
      <c r="B116" s="286"/>
      <c r="C116" s="286"/>
      <c r="D116" s="334"/>
      <c r="E116" s="241"/>
      <c r="F116" s="241"/>
      <c r="G116" s="241"/>
      <c r="H116" s="295"/>
      <c r="I116" s="287"/>
      <c r="J116" s="241"/>
      <c r="K116" s="287"/>
      <c r="L116" s="287"/>
      <c r="M116" s="242"/>
      <c r="N116" s="242"/>
      <c r="O116" s="242"/>
      <c r="P116" s="294"/>
      <c r="Q116" s="272"/>
    </row>
    <row r="117" spans="2:17" x14ac:dyDescent="0.2">
      <c r="B117" s="286"/>
      <c r="C117" s="286"/>
      <c r="D117" s="334"/>
      <c r="E117" s="241"/>
      <c r="F117" s="241"/>
      <c r="G117" s="241"/>
      <c r="H117" s="241"/>
      <c r="I117" s="241"/>
      <c r="J117" s="241"/>
      <c r="K117" s="287"/>
      <c r="L117" s="287"/>
      <c r="M117" s="242"/>
      <c r="N117" s="242"/>
      <c r="O117" s="242"/>
      <c r="P117" s="294"/>
      <c r="Q117" s="272"/>
    </row>
    <row r="118" spans="2:17" x14ac:dyDescent="0.2">
      <c r="B118" s="286"/>
      <c r="C118" s="286"/>
      <c r="D118" s="334"/>
      <c r="E118" s="241"/>
      <c r="F118" s="241"/>
      <c r="G118" s="241"/>
      <c r="H118" s="295"/>
      <c r="I118" s="287"/>
      <c r="J118" s="241"/>
      <c r="K118" s="287"/>
      <c r="L118" s="287"/>
      <c r="M118" s="242"/>
      <c r="N118" s="242"/>
      <c r="O118" s="242"/>
      <c r="P118" s="294"/>
      <c r="Q118" s="272"/>
    </row>
    <row r="119" spans="2:17" x14ac:dyDescent="0.2">
      <c r="B119" s="286"/>
      <c r="C119" s="286"/>
      <c r="D119" s="334"/>
      <c r="E119" s="241"/>
      <c r="F119" s="241"/>
      <c r="G119" s="241"/>
      <c r="H119" s="295"/>
      <c r="I119" s="287"/>
      <c r="J119" s="241"/>
      <c r="K119" s="287"/>
      <c r="L119" s="287"/>
      <c r="M119" s="242"/>
      <c r="N119" s="242"/>
      <c r="O119" s="242"/>
      <c r="P119" s="294"/>
      <c r="Q119" s="272"/>
    </row>
    <row r="120" spans="2:17" x14ac:dyDescent="0.2">
      <c r="B120" s="286"/>
      <c r="C120" s="286"/>
      <c r="D120" s="334"/>
      <c r="E120" s="241"/>
      <c r="F120" s="241"/>
      <c r="G120" s="241"/>
      <c r="H120" s="295"/>
      <c r="I120" s="287"/>
      <c r="J120" s="241"/>
      <c r="K120" s="287"/>
      <c r="L120" s="287"/>
      <c r="M120" s="242"/>
      <c r="N120" s="242"/>
      <c r="O120" s="242"/>
      <c r="P120" s="294"/>
      <c r="Q120" s="272"/>
    </row>
    <row r="121" spans="2:17" x14ac:dyDescent="0.2">
      <c r="B121" s="286"/>
      <c r="C121" s="286"/>
      <c r="D121" s="334"/>
      <c r="E121" s="241"/>
      <c r="F121" s="241"/>
      <c r="G121" s="241"/>
      <c r="H121" s="295"/>
      <c r="I121" s="287"/>
      <c r="J121" s="241"/>
      <c r="K121" s="287"/>
      <c r="L121" s="287"/>
      <c r="M121" s="242"/>
      <c r="N121" s="242"/>
      <c r="O121" s="242"/>
      <c r="P121" s="294"/>
      <c r="Q121" s="272"/>
    </row>
    <row r="122" spans="2:17" x14ac:dyDescent="0.2">
      <c r="B122" s="286"/>
      <c r="C122" s="286"/>
      <c r="D122" s="334"/>
      <c r="E122" s="241"/>
      <c r="F122" s="241"/>
      <c r="G122" s="241"/>
      <c r="H122" s="295"/>
      <c r="I122" s="287"/>
      <c r="J122" s="241"/>
      <c r="K122" s="287"/>
      <c r="L122" s="287"/>
      <c r="M122" s="242"/>
      <c r="N122" s="242"/>
      <c r="O122" s="242"/>
      <c r="P122" s="294"/>
      <c r="Q122" s="272"/>
    </row>
    <row r="123" spans="2:17" x14ac:dyDescent="0.2">
      <c r="B123" s="286"/>
      <c r="C123" s="286"/>
      <c r="D123" s="334"/>
      <c r="E123" s="241"/>
      <c r="F123" s="241"/>
      <c r="G123" s="241"/>
      <c r="H123" s="295"/>
      <c r="I123" s="287"/>
      <c r="J123" s="241"/>
      <c r="K123" s="287"/>
      <c r="L123" s="287"/>
      <c r="M123" s="242"/>
      <c r="N123" s="298"/>
      <c r="O123" s="242"/>
      <c r="P123" s="294"/>
      <c r="Q123" s="272"/>
    </row>
    <row r="124" spans="2:17" x14ac:dyDescent="0.2">
      <c r="B124" s="299"/>
      <c r="C124" s="299"/>
      <c r="D124" s="232"/>
      <c r="E124" s="232"/>
      <c r="F124" s="232"/>
      <c r="G124" s="232"/>
      <c r="H124" s="300"/>
      <c r="I124" s="212"/>
      <c r="J124" s="232"/>
      <c r="K124" s="212"/>
      <c r="L124" s="212"/>
      <c r="M124" s="224"/>
      <c r="N124" s="301"/>
      <c r="O124" s="224"/>
      <c r="P124" s="223"/>
      <c r="Q124" s="272"/>
    </row>
    <row r="125" spans="2:17" x14ac:dyDescent="0.2">
      <c r="B125" s="299"/>
      <c r="C125" s="299"/>
      <c r="D125" s="232"/>
      <c r="E125" s="232"/>
      <c r="F125" s="232"/>
      <c r="G125" s="232"/>
      <c r="H125" s="300"/>
      <c r="I125" s="212"/>
      <c r="J125" s="232"/>
      <c r="K125" s="212"/>
      <c r="L125" s="212"/>
      <c r="M125" s="224"/>
      <c r="N125" s="301"/>
      <c r="O125" s="224"/>
      <c r="P125" s="223"/>
      <c r="Q125" s="272"/>
    </row>
    <row r="127" spans="2:17" ht="12.75" thickBot="1" x14ac:dyDescent="0.3"/>
    <row r="128" spans="2:17" ht="12.75" thickBot="1" x14ac:dyDescent="0.3">
      <c r="B128" s="288" t="s">
        <v>47</v>
      </c>
      <c r="C128" s="289"/>
      <c r="D128" s="289"/>
      <c r="E128" s="289"/>
      <c r="F128" s="289"/>
      <c r="G128" s="289"/>
      <c r="H128" s="289"/>
      <c r="I128" s="289"/>
      <c r="J128" s="289"/>
      <c r="K128" s="289"/>
      <c r="L128" s="289"/>
      <c r="M128" s="289"/>
      <c r="N128" s="290"/>
    </row>
    <row r="131" spans="1:26" ht="24" x14ac:dyDescent="0.2">
      <c r="B131" s="276" t="s">
        <v>34</v>
      </c>
      <c r="C131" s="276" t="s">
        <v>19</v>
      </c>
      <c r="D131" s="278" t="s">
        <v>3</v>
      </c>
      <c r="E131" s="279"/>
    </row>
    <row r="132" spans="1:26" ht="24" x14ac:dyDescent="0.25">
      <c r="B132" s="302" t="s">
        <v>106</v>
      </c>
      <c r="C132" s="242" t="s">
        <v>117</v>
      </c>
      <c r="D132" s="242"/>
      <c r="E132" s="242"/>
    </row>
    <row r="135" spans="1:26" x14ac:dyDescent="0.25">
      <c r="B135" s="189" t="s">
        <v>65</v>
      </c>
      <c r="C135" s="190"/>
      <c r="D135" s="190"/>
      <c r="E135" s="190"/>
      <c r="F135" s="190"/>
      <c r="G135" s="190"/>
      <c r="H135" s="190"/>
      <c r="I135" s="190"/>
      <c r="J135" s="190"/>
      <c r="K135" s="190"/>
      <c r="L135" s="190"/>
      <c r="M135" s="190"/>
      <c r="N135" s="190"/>
      <c r="O135" s="190"/>
      <c r="P135" s="190"/>
    </row>
    <row r="137" spans="1:26" ht="12.75" thickBot="1" x14ac:dyDescent="0.3"/>
    <row r="138" spans="1:26" ht="12.75" thickBot="1" x14ac:dyDescent="0.3">
      <c r="B138" s="288" t="s">
        <v>55</v>
      </c>
      <c r="C138" s="289"/>
      <c r="D138" s="289"/>
      <c r="E138" s="289"/>
      <c r="F138" s="289"/>
      <c r="G138" s="289"/>
      <c r="H138" s="289"/>
      <c r="I138" s="289"/>
      <c r="J138" s="289"/>
      <c r="K138" s="289"/>
      <c r="L138" s="289"/>
      <c r="M138" s="289"/>
      <c r="N138" s="290"/>
    </row>
    <row r="140" spans="1:26" ht="12.75" thickBot="1" x14ac:dyDescent="0.3">
      <c r="M140" s="245"/>
      <c r="N140" s="245"/>
    </row>
    <row r="141" spans="1:26" s="188" customFormat="1" ht="48" x14ac:dyDescent="0.25">
      <c r="B141" s="246" t="s">
        <v>126</v>
      </c>
      <c r="C141" s="246" t="s">
        <v>127</v>
      </c>
      <c r="D141" s="246" t="s">
        <v>128</v>
      </c>
      <c r="E141" s="246" t="s">
        <v>46</v>
      </c>
      <c r="F141" s="246" t="s">
        <v>23</v>
      </c>
      <c r="G141" s="246" t="s">
        <v>83</v>
      </c>
      <c r="H141" s="246" t="s">
        <v>18</v>
      </c>
      <c r="I141" s="246" t="s">
        <v>11</v>
      </c>
      <c r="J141" s="246" t="s">
        <v>32</v>
      </c>
      <c r="K141" s="246" t="s">
        <v>62</v>
      </c>
      <c r="L141" s="246" t="s">
        <v>21</v>
      </c>
      <c r="M141" s="247" t="s">
        <v>27</v>
      </c>
      <c r="N141" s="246" t="s">
        <v>129</v>
      </c>
      <c r="O141" s="246" t="s">
        <v>37</v>
      </c>
      <c r="P141" s="248" t="s">
        <v>12</v>
      </c>
      <c r="Q141" s="248" t="s">
        <v>20</v>
      </c>
    </row>
    <row r="142" spans="1:26" s="175" customFormat="1" ht="132" x14ac:dyDescent="0.25">
      <c r="A142" s="249">
        <v>1</v>
      </c>
      <c r="B142" s="262" t="s">
        <v>308</v>
      </c>
      <c r="C142" s="262" t="s">
        <v>308</v>
      </c>
      <c r="D142" s="262" t="s">
        <v>345</v>
      </c>
      <c r="E142" s="311" t="s">
        <v>344</v>
      </c>
      <c r="F142" s="177" t="s">
        <v>117</v>
      </c>
      <c r="G142" s="178" t="s">
        <v>288</v>
      </c>
      <c r="H142" s="344">
        <v>0</v>
      </c>
      <c r="I142" s="180">
        <v>41212</v>
      </c>
      <c r="J142" s="180" t="s">
        <v>118</v>
      </c>
      <c r="K142" s="323">
        <v>0</v>
      </c>
      <c r="L142" s="344">
        <v>7</v>
      </c>
      <c r="M142" s="323">
        <v>0</v>
      </c>
      <c r="N142" s="181" t="s">
        <v>288</v>
      </c>
      <c r="O142" s="182">
        <v>10032700</v>
      </c>
      <c r="P142" s="182" t="s">
        <v>347</v>
      </c>
      <c r="Q142" s="249" t="s">
        <v>346</v>
      </c>
      <c r="R142" s="258"/>
      <c r="S142" s="258"/>
      <c r="T142" s="258"/>
      <c r="U142" s="258"/>
      <c r="V142" s="258"/>
      <c r="W142" s="258"/>
      <c r="X142" s="258"/>
      <c r="Y142" s="258"/>
      <c r="Z142" s="258"/>
    </row>
    <row r="143" spans="1:26" s="338" customFormat="1" ht="84" x14ac:dyDescent="0.25">
      <c r="A143" s="312">
        <v>2</v>
      </c>
      <c r="B143" s="262" t="s">
        <v>308</v>
      </c>
      <c r="C143" s="262" t="s">
        <v>308</v>
      </c>
      <c r="D143" s="262" t="s">
        <v>348</v>
      </c>
      <c r="E143" s="311">
        <v>7</v>
      </c>
      <c r="F143" s="177" t="s">
        <v>118</v>
      </c>
      <c r="G143" s="178" t="s">
        <v>312</v>
      </c>
      <c r="H143" s="180">
        <v>40723</v>
      </c>
      <c r="I143" s="180">
        <v>40906</v>
      </c>
      <c r="J143" s="180" t="s">
        <v>118</v>
      </c>
      <c r="K143" s="323">
        <v>0</v>
      </c>
      <c r="L143" s="344">
        <v>0</v>
      </c>
      <c r="M143" s="323">
        <v>0</v>
      </c>
      <c r="N143" s="181" t="s">
        <v>312</v>
      </c>
      <c r="O143" s="182">
        <v>124000000</v>
      </c>
      <c r="P143" s="182" t="s">
        <v>349</v>
      </c>
      <c r="Q143" s="249" t="s">
        <v>350</v>
      </c>
      <c r="R143" s="258"/>
      <c r="S143" s="258"/>
      <c r="T143" s="258"/>
      <c r="U143" s="258"/>
      <c r="V143" s="258"/>
      <c r="W143" s="258"/>
      <c r="X143" s="258"/>
      <c r="Y143" s="258"/>
      <c r="Z143" s="258"/>
    </row>
    <row r="144" spans="1:26" s="338" customFormat="1" ht="84" x14ac:dyDescent="0.25">
      <c r="A144" s="312">
        <v>3</v>
      </c>
      <c r="B144" s="262" t="s">
        <v>308</v>
      </c>
      <c r="C144" s="262" t="s">
        <v>308</v>
      </c>
      <c r="D144" s="262" t="s">
        <v>351</v>
      </c>
      <c r="E144" s="311">
        <v>7</v>
      </c>
      <c r="F144" s="177" t="s">
        <v>118</v>
      </c>
      <c r="G144" s="178" t="s">
        <v>312</v>
      </c>
      <c r="H144" s="180">
        <v>41358</v>
      </c>
      <c r="I144" s="180" t="s">
        <v>352</v>
      </c>
      <c r="J144" s="180" t="s">
        <v>118</v>
      </c>
      <c r="K144" s="323">
        <v>0</v>
      </c>
      <c r="L144" s="344">
        <v>0</v>
      </c>
      <c r="M144" s="323">
        <v>0</v>
      </c>
      <c r="N144" s="181" t="s">
        <v>312</v>
      </c>
      <c r="O144" s="182">
        <v>26281936</v>
      </c>
      <c r="P144" s="182">
        <v>534</v>
      </c>
      <c r="Q144" s="249" t="s">
        <v>350</v>
      </c>
      <c r="R144" s="258"/>
      <c r="S144" s="258"/>
      <c r="T144" s="258"/>
      <c r="U144" s="258"/>
      <c r="V144" s="258"/>
      <c r="W144" s="258"/>
      <c r="X144" s="258"/>
      <c r="Y144" s="258"/>
      <c r="Z144" s="258"/>
    </row>
    <row r="145" spans="1:26" s="338" customFormat="1" ht="72" x14ac:dyDescent="0.25">
      <c r="A145" s="312">
        <v>4</v>
      </c>
      <c r="B145" s="262" t="s">
        <v>308</v>
      </c>
      <c r="C145" s="262" t="s">
        <v>308</v>
      </c>
      <c r="D145" s="262" t="s">
        <v>353</v>
      </c>
      <c r="E145" s="311"/>
      <c r="F145" s="177" t="s">
        <v>118</v>
      </c>
      <c r="G145" s="178" t="s">
        <v>312</v>
      </c>
      <c r="H145" s="180">
        <v>41521</v>
      </c>
      <c r="I145" s="180">
        <v>41606</v>
      </c>
      <c r="J145" s="180" t="s">
        <v>118</v>
      </c>
      <c r="K145" s="323">
        <v>0</v>
      </c>
      <c r="L145" s="344">
        <v>0</v>
      </c>
      <c r="M145" s="323">
        <v>0</v>
      </c>
      <c r="N145" s="181" t="s">
        <v>312</v>
      </c>
      <c r="O145" s="182">
        <v>87090000</v>
      </c>
      <c r="P145" s="182">
        <v>536</v>
      </c>
      <c r="Q145" s="249" t="s">
        <v>354</v>
      </c>
      <c r="R145" s="258"/>
      <c r="S145" s="258"/>
      <c r="T145" s="258"/>
      <c r="U145" s="258"/>
      <c r="V145" s="258"/>
      <c r="W145" s="258"/>
      <c r="X145" s="258"/>
      <c r="Y145" s="258"/>
      <c r="Z145" s="258"/>
    </row>
    <row r="146" spans="1:26" s="175" customFormat="1" x14ac:dyDescent="0.25">
      <c r="A146" s="312"/>
      <c r="B146" s="262"/>
      <c r="C146" s="177"/>
      <c r="D146" s="262"/>
      <c r="E146" s="311"/>
      <c r="F146" s="177"/>
      <c r="G146" s="177"/>
      <c r="H146" s="180"/>
      <c r="I146" s="180"/>
      <c r="J146" s="180"/>
      <c r="K146" s="323"/>
      <c r="L146" s="180"/>
      <c r="M146" s="181"/>
      <c r="N146" s="181"/>
      <c r="O146" s="182"/>
      <c r="P146" s="182"/>
      <c r="Q146" s="249"/>
      <c r="R146" s="258"/>
      <c r="S146" s="258"/>
      <c r="T146" s="258"/>
      <c r="U146" s="258"/>
      <c r="V146" s="258"/>
      <c r="W146" s="258"/>
      <c r="X146" s="258"/>
      <c r="Y146" s="258"/>
      <c r="Z146" s="258"/>
    </row>
    <row r="147" spans="1:26" s="258" customFormat="1" x14ac:dyDescent="0.25">
      <c r="A147" s="316" t="e">
        <f>+#REF!+1</f>
        <v>#REF!</v>
      </c>
      <c r="B147" s="317"/>
      <c r="C147" s="318"/>
      <c r="D147" s="317"/>
      <c r="E147" s="319"/>
      <c r="F147" s="318"/>
      <c r="G147" s="318"/>
      <c r="H147" s="318"/>
      <c r="I147" s="320"/>
      <c r="J147" s="320"/>
      <c r="K147" s="320"/>
      <c r="L147" s="320"/>
      <c r="M147" s="321"/>
      <c r="N147" s="321"/>
      <c r="O147" s="322"/>
      <c r="P147" s="322"/>
      <c r="Q147" s="316"/>
    </row>
    <row r="148" spans="1:26" s="258" customFormat="1" x14ac:dyDescent="0.25">
      <c r="A148" s="316" t="e">
        <f t="shared" ref="A148" si="0">+A147+1</f>
        <v>#REF!</v>
      </c>
      <c r="B148" s="317"/>
      <c r="C148" s="318"/>
      <c r="D148" s="317"/>
      <c r="E148" s="319"/>
      <c r="F148" s="318"/>
      <c r="G148" s="318"/>
      <c r="H148" s="318"/>
      <c r="I148" s="320"/>
      <c r="J148" s="320"/>
      <c r="K148" s="320"/>
      <c r="L148" s="320"/>
      <c r="M148" s="321"/>
      <c r="N148" s="321"/>
      <c r="O148" s="322"/>
      <c r="P148" s="322"/>
      <c r="Q148" s="316"/>
    </row>
    <row r="149" spans="1:26" ht="12.75" thickBot="1" x14ac:dyDescent="0.3">
      <c r="B149" s="313" t="s">
        <v>53</v>
      </c>
      <c r="C149" s="314"/>
      <c r="D149" s="314"/>
      <c r="E149" s="314"/>
      <c r="F149" s="314"/>
      <c r="G149" s="314"/>
      <c r="H149" s="314"/>
      <c r="I149" s="314"/>
      <c r="J149" s="314"/>
      <c r="K149" s="314"/>
      <c r="L149" s="314"/>
      <c r="M149" s="314"/>
      <c r="N149" s="315"/>
    </row>
    <row r="151" spans="1:26" ht="48" x14ac:dyDescent="0.25">
      <c r="B151" s="237" t="s">
        <v>0</v>
      </c>
      <c r="C151" s="237" t="s">
        <v>40</v>
      </c>
      <c r="D151" s="237" t="s">
        <v>41</v>
      </c>
      <c r="E151" s="237" t="s">
        <v>96</v>
      </c>
      <c r="F151" s="237" t="s">
        <v>98</v>
      </c>
      <c r="G151" s="237" t="s">
        <v>99</v>
      </c>
      <c r="H151" s="237" t="s">
        <v>100</v>
      </c>
      <c r="I151" s="237" t="s">
        <v>97</v>
      </c>
      <c r="J151" s="237" t="s">
        <v>101</v>
      </c>
      <c r="K151" s="237" t="s">
        <v>359</v>
      </c>
      <c r="L151" s="237" t="s">
        <v>0</v>
      </c>
      <c r="M151" s="237" t="s">
        <v>105</v>
      </c>
      <c r="N151" s="237" t="s">
        <v>285</v>
      </c>
      <c r="O151" s="237" t="s">
        <v>286</v>
      </c>
      <c r="P151" s="292" t="s">
        <v>3</v>
      </c>
      <c r="Q151" s="304"/>
    </row>
    <row r="152" spans="1:26" ht="24" x14ac:dyDescent="0.2">
      <c r="A152" s="187" t="s">
        <v>140</v>
      </c>
      <c r="B152" s="286" t="s">
        <v>343</v>
      </c>
      <c r="C152" s="335" t="s">
        <v>355</v>
      </c>
      <c r="D152" s="280" t="s">
        <v>356</v>
      </c>
      <c r="E152" s="280">
        <v>22479620</v>
      </c>
      <c r="F152" s="280" t="s">
        <v>357</v>
      </c>
      <c r="G152" s="280" t="s">
        <v>149</v>
      </c>
      <c r="H152" s="336">
        <v>38534</v>
      </c>
      <c r="I152" s="281"/>
      <c r="J152" s="305" t="s">
        <v>358</v>
      </c>
      <c r="K152" s="296" t="s">
        <v>360</v>
      </c>
      <c r="L152" s="283" t="s">
        <v>361</v>
      </c>
      <c r="M152" s="242" t="s">
        <v>117</v>
      </c>
      <c r="N152" s="242" t="s">
        <v>118</v>
      </c>
      <c r="O152" s="242" t="s">
        <v>117</v>
      </c>
      <c r="P152" s="238" t="s">
        <v>362</v>
      </c>
      <c r="Q152" s="238"/>
    </row>
    <row r="153" spans="1:26" ht="24" x14ac:dyDescent="0.2">
      <c r="B153" s="286" t="s">
        <v>114</v>
      </c>
      <c r="C153" s="335" t="s">
        <v>355</v>
      </c>
      <c r="D153" s="280" t="s">
        <v>363</v>
      </c>
      <c r="E153" s="280">
        <v>57433798</v>
      </c>
      <c r="F153" s="280" t="s">
        <v>364</v>
      </c>
      <c r="G153" s="280" t="s">
        <v>149</v>
      </c>
      <c r="H153" s="336">
        <v>40514</v>
      </c>
      <c r="I153" s="281"/>
      <c r="J153" s="187" t="s">
        <v>365</v>
      </c>
      <c r="K153" s="296" t="s">
        <v>366</v>
      </c>
      <c r="L153" s="283" t="s">
        <v>367</v>
      </c>
      <c r="M153" s="242" t="s">
        <v>117</v>
      </c>
      <c r="N153" s="242" t="s">
        <v>117</v>
      </c>
      <c r="O153" s="242" t="s">
        <v>117</v>
      </c>
      <c r="P153" s="242" t="s">
        <v>295</v>
      </c>
      <c r="Q153" s="242"/>
    </row>
    <row r="154" spans="1:26" ht="24" x14ac:dyDescent="0.2">
      <c r="B154" s="286" t="s">
        <v>115</v>
      </c>
      <c r="C154" s="345" t="s">
        <v>368</v>
      </c>
      <c r="D154" s="280" t="s">
        <v>369</v>
      </c>
      <c r="E154" s="280">
        <v>85461950</v>
      </c>
      <c r="F154" s="280" t="s">
        <v>227</v>
      </c>
      <c r="G154" s="280" t="s">
        <v>282</v>
      </c>
      <c r="H154" s="336">
        <v>36126</v>
      </c>
      <c r="I154" s="281">
        <v>66573</v>
      </c>
      <c r="J154" s="305"/>
      <c r="K154" s="305"/>
      <c r="L154" s="283"/>
      <c r="M154" s="242"/>
      <c r="N154" s="242"/>
      <c r="O154" s="242"/>
      <c r="P154" s="238"/>
      <c r="Q154" s="238"/>
    </row>
    <row r="157" spans="1:26" ht="12.75" thickBot="1" x14ac:dyDescent="0.3"/>
    <row r="158" spans="1:26" ht="24" x14ac:dyDescent="0.25">
      <c r="B158" s="239" t="s">
        <v>34</v>
      </c>
      <c r="C158" s="239" t="s">
        <v>50</v>
      </c>
      <c r="D158" s="237" t="s">
        <v>51</v>
      </c>
      <c r="E158" s="239" t="s">
        <v>52</v>
      </c>
      <c r="F158" s="303" t="s">
        <v>57</v>
      </c>
      <c r="G158" s="306"/>
    </row>
    <row r="159" spans="1:26" ht="108" x14ac:dyDescent="0.2">
      <c r="B159" s="185" t="s">
        <v>54</v>
      </c>
      <c r="C159" s="186" t="s">
        <v>110</v>
      </c>
      <c r="D159" s="242">
        <v>25</v>
      </c>
      <c r="E159" s="242"/>
      <c r="F159" s="307">
        <f>+E159+E160+E161</f>
        <v>0</v>
      </c>
      <c r="G159" s="308"/>
    </row>
    <row r="160" spans="1:26" ht="72" x14ac:dyDescent="0.2">
      <c r="B160" s="185"/>
      <c r="C160" s="186" t="s">
        <v>111</v>
      </c>
      <c r="D160" s="241">
        <v>25</v>
      </c>
      <c r="E160" s="242"/>
      <c r="F160" s="309"/>
      <c r="G160" s="308"/>
    </row>
    <row r="161" spans="2:7" ht="48" x14ac:dyDescent="0.2">
      <c r="B161" s="185"/>
      <c r="C161" s="186" t="s">
        <v>112</v>
      </c>
      <c r="D161" s="242">
        <v>10</v>
      </c>
      <c r="E161" s="242"/>
      <c r="F161" s="310"/>
      <c r="G161" s="308"/>
    </row>
    <row r="162" spans="2:7" x14ac:dyDescent="0.2">
      <c r="C162" s="236"/>
    </row>
    <row r="163" spans="2:7" x14ac:dyDescent="0.25">
      <c r="B163" s="187" t="s">
        <v>140</v>
      </c>
    </row>
    <row r="165" spans="2:7" x14ac:dyDescent="0.25">
      <c r="B165" s="235" t="s">
        <v>58</v>
      </c>
    </row>
    <row r="168" spans="2:7" x14ac:dyDescent="0.25">
      <c r="B168" s="237" t="s">
        <v>34</v>
      </c>
      <c r="C168" s="237" t="s">
        <v>59</v>
      </c>
      <c r="D168" s="239" t="s">
        <v>52</v>
      </c>
      <c r="E168" s="239" t="s">
        <v>17</v>
      </c>
    </row>
    <row r="169" spans="2:7" ht="36" x14ac:dyDescent="0.25">
      <c r="B169" s="240" t="s">
        <v>124</v>
      </c>
      <c r="C169" s="241">
        <v>40</v>
      </c>
      <c r="D169" s="242" t="e">
        <f>+#REF!</f>
        <v>#REF!</v>
      </c>
      <c r="E169" s="243" t="e">
        <f>+D169+D170</f>
        <v>#REF!</v>
      </c>
    </row>
    <row r="170" spans="2:7" ht="60" x14ac:dyDescent="0.25">
      <c r="B170" s="240" t="s">
        <v>125</v>
      </c>
      <c r="C170" s="241">
        <v>60</v>
      </c>
      <c r="D170" s="242">
        <f>+F159</f>
        <v>0</v>
      </c>
      <c r="E170" s="244"/>
    </row>
  </sheetData>
  <mergeCells count="13">
    <mergeCell ref="P101:P102"/>
    <mergeCell ref="K101:K102"/>
    <mergeCell ref="B101:B102"/>
    <mergeCell ref="C101:C102"/>
    <mergeCell ref="D101:D102"/>
    <mergeCell ref="E101:E102"/>
    <mergeCell ref="F101:F102"/>
    <mergeCell ref="G101:G102"/>
    <mergeCell ref="H101:H102"/>
    <mergeCell ref="I101:I102"/>
    <mergeCell ref="M101:M102"/>
    <mergeCell ref="N101:N102"/>
    <mergeCell ref="O101:O102"/>
  </mergeCells>
  <dataValidations disablePrompts="1" count="2">
    <dataValidation type="decimal" allowBlank="1" showInputMessage="1" showErrorMessage="1" sqref="WVH983086 WLL983086 C65582 IV65582 SR65582 ACN65582 AMJ65582 AWF65582 BGB65582 BPX65582 BZT65582 CJP65582 CTL65582 DDH65582 DND65582 DWZ65582 EGV65582 EQR65582 FAN65582 FKJ65582 FUF65582 GEB65582 GNX65582 GXT65582 HHP65582 HRL65582 IBH65582 ILD65582 IUZ65582 JEV65582 JOR65582 JYN65582 KIJ65582 KSF65582 LCB65582 LLX65582 LVT65582 MFP65582 MPL65582 MZH65582 NJD65582 NSZ65582 OCV65582 OMR65582 OWN65582 PGJ65582 PQF65582 QAB65582 QJX65582 QTT65582 RDP65582 RNL65582 RXH65582 SHD65582 SQZ65582 TAV65582 TKR65582 TUN65582 UEJ65582 UOF65582 UYB65582 VHX65582 VRT65582 WBP65582 WLL65582 WVH65582 C131118 IV131118 SR131118 ACN131118 AMJ131118 AWF131118 BGB131118 BPX131118 BZT131118 CJP131118 CTL131118 DDH131118 DND131118 DWZ131118 EGV131118 EQR131118 FAN131118 FKJ131118 FUF131118 GEB131118 GNX131118 GXT131118 HHP131118 HRL131118 IBH131118 ILD131118 IUZ131118 JEV131118 JOR131118 JYN131118 KIJ131118 KSF131118 LCB131118 LLX131118 LVT131118 MFP131118 MPL131118 MZH131118 NJD131118 NSZ131118 OCV131118 OMR131118 OWN131118 PGJ131118 PQF131118 QAB131118 QJX131118 QTT131118 RDP131118 RNL131118 RXH131118 SHD131118 SQZ131118 TAV131118 TKR131118 TUN131118 UEJ131118 UOF131118 UYB131118 VHX131118 VRT131118 WBP131118 WLL131118 WVH131118 C196654 IV196654 SR196654 ACN196654 AMJ196654 AWF196654 BGB196654 BPX196654 BZT196654 CJP196654 CTL196654 DDH196654 DND196654 DWZ196654 EGV196654 EQR196654 FAN196654 FKJ196654 FUF196654 GEB196654 GNX196654 GXT196654 HHP196654 HRL196654 IBH196654 ILD196654 IUZ196654 JEV196654 JOR196654 JYN196654 KIJ196654 KSF196654 LCB196654 LLX196654 LVT196654 MFP196654 MPL196654 MZH196654 NJD196654 NSZ196654 OCV196654 OMR196654 OWN196654 PGJ196654 PQF196654 QAB196654 QJX196654 QTT196654 RDP196654 RNL196654 RXH196654 SHD196654 SQZ196654 TAV196654 TKR196654 TUN196654 UEJ196654 UOF196654 UYB196654 VHX196654 VRT196654 WBP196654 WLL196654 WVH196654 C262190 IV262190 SR262190 ACN262190 AMJ262190 AWF262190 BGB262190 BPX262190 BZT262190 CJP262190 CTL262190 DDH262190 DND262190 DWZ262190 EGV262190 EQR262190 FAN262190 FKJ262190 FUF262190 GEB262190 GNX262190 GXT262190 HHP262190 HRL262190 IBH262190 ILD262190 IUZ262190 JEV262190 JOR262190 JYN262190 KIJ262190 KSF262190 LCB262190 LLX262190 LVT262190 MFP262190 MPL262190 MZH262190 NJD262190 NSZ262190 OCV262190 OMR262190 OWN262190 PGJ262190 PQF262190 QAB262190 QJX262190 QTT262190 RDP262190 RNL262190 RXH262190 SHD262190 SQZ262190 TAV262190 TKR262190 TUN262190 UEJ262190 UOF262190 UYB262190 VHX262190 VRT262190 WBP262190 WLL262190 WVH262190 C327726 IV327726 SR327726 ACN327726 AMJ327726 AWF327726 BGB327726 BPX327726 BZT327726 CJP327726 CTL327726 DDH327726 DND327726 DWZ327726 EGV327726 EQR327726 FAN327726 FKJ327726 FUF327726 GEB327726 GNX327726 GXT327726 HHP327726 HRL327726 IBH327726 ILD327726 IUZ327726 JEV327726 JOR327726 JYN327726 KIJ327726 KSF327726 LCB327726 LLX327726 LVT327726 MFP327726 MPL327726 MZH327726 NJD327726 NSZ327726 OCV327726 OMR327726 OWN327726 PGJ327726 PQF327726 QAB327726 QJX327726 QTT327726 RDP327726 RNL327726 RXH327726 SHD327726 SQZ327726 TAV327726 TKR327726 TUN327726 UEJ327726 UOF327726 UYB327726 VHX327726 VRT327726 WBP327726 WLL327726 WVH327726 C393262 IV393262 SR393262 ACN393262 AMJ393262 AWF393262 BGB393262 BPX393262 BZT393262 CJP393262 CTL393262 DDH393262 DND393262 DWZ393262 EGV393262 EQR393262 FAN393262 FKJ393262 FUF393262 GEB393262 GNX393262 GXT393262 HHP393262 HRL393262 IBH393262 ILD393262 IUZ393262 JEV393262 JOR393262 JYN393262 KIJ393262 KSF393262 LCB393262 LLX393262 LVT393262 MFP393262 MPL393262 MZH393262 NJD393262 NSZ393262 OCV393262 OMR393262 OWN393262 PGJ393262 PQF393262 QAB393262 QJX393262 QTT393262 RDP393262 RNL393262 RXH393262 SHD393262 SQZ393262 TAV393262 TKR393262 TUN393262 UEJ393262 UOF393262 UYB393262 VHX393262 VRT393262 WBP393262 WLL393262 WVH393262 C458798 IV458798 SR458798 ACN458798 AMJ458798 AWF458798 BGB458798 BPX458798 BZT458798 CJP458798 CTL458798 DDH458798 DND458798 DWZ458798 EGV458798 EQR458798 FAN458798 FKJ458798 FUF458798 GEB458798 GNX458798 GXT458798 HHP458798 HRL458798 IBH458798 ILD458798 IUZ458798 JEV458798 JOR458798 JYN458798 KIJ458798 KSF458798 LCB458798 LLX458798 LVT458798 MFP458798 MPL458798 MZH458798 NJD458798 NSZ458798 OCV458798 OMR458798 OWN458798 PGJ458798 PQF458798 QAB458798 QJX458798 QTT458798 RDP458798 RNL458798 RXH458798 SHD458798 SQZ458798 TAV458798 TKR458798 TUN458798 UEJ458798 UOF458798 UYB458798 VHX458798 VRT458798 WBP458798 WLL458798 WVH458798 C524334 IV524334 SR524334 ACN524334 AMJ524334 AWF524334 BGB524334 BPX524334 BZT524334 CJP524334 CTL524334 DDH524334 DND524334 DWZ524334 EGV524334 EQR524334 FAN524334 FKJ524334 FUF524334 GEB524334 GNX524334 GXT524334 HHP524334 HRL524334 IBH524334 ILD524334 IUZ524334 JEV524334 JOR524334 JYN524334 KIJ524334 KSF524334 LCB524334 LLX524334 LVT524334 MFP524334 MPL524334 MZH524334 NJD524334 NSZ524334 OCV524334 OMR524334 OWN524334 PGJ524334 PQF524334 QAB524334 QJX524334 QTT524334 RDP524334 RNL524334 RXH524334 SHD524334 SQZ524334 TAV524334 TKR524334 TUN524334 UEJ524334 UOF524334 UYB524334 VHX524334 VRT524334 WBP524334 WLL524334 WVH524334 C589870 IV589870 SR589870 ACN589870 AMJ589870 AWF589870 BGB589870 BPX589870 BZT589870 CJP589870 CTL589870 DDH589870 DND589870 DWZ589870 EGV589870 EQR589870 FAN589870 FKJ589870 FUF589870 GEB589870 GNX589870 GXT589870 HHP589870 HRL589870 IBH589870 ILD589870 IUZ589870 JEV589870 JOR589870 JYN589870 KIJ589870 KSF589870 LCB589870 LLX589870 LVT589870 MFP589870 MPL589870 MZH589870 NJD589870 NSZ589870 OCV589870 OMR589870 OWN589870 PGJ589870 PQF589870 QAB589870 QJX589870 QTT589870 RDP589870 RNL589870 RXH589870 SHD589870 SQZ589870 TAV589870 TKR589870 TUN589870 UEJ589870 UOF589870 UYB589870 VHX589870 VRT589870 WBP589870 WLL589870 WVH589870 C655406 IV655406 SR655406 ACN655406 AMJ655406 AWF655406 BGB655406 BPX655406 BZT655406 CJP655406 CTL655406 DDH655406 DND655406 DWZ655406 EGV655406 EQR655406 FAN655406 FKJ655406 FUF655406 GEB655406 GNX655406 GXT655406 HHP655406 HRL655406 IBH655406 ILD655406 IUZ655406 JEV655406 JOR655406 JYN655406 KIJ655406 KSF655406 LCB655406 LLX655406 LVT655406 MFP655406 MPL655406 MZH655406 NJD655406 NSZ655406 OCV655406 OMR655406 OWN655406 PGJ655406 PQF655406 QAB655406 QJX655406 QTT655406 RDP655406 RNL655406 RXH655406 SHD655406 SQZ655406 TAV655406 TKR655406 TUN655406 UEJ655406 UOF655406 UYB655406 VHX655406 VRT655406 WBP655406 WLL655406 WVH655406 C720942 IV720942 SR720942 ACN720942 AMJ720942 AWF720942 BGB720942 BPX720942 BZT720942 CJP720942 CTL720942 DDH720942 DND720942 DWZ720942 EGV720942 EQR720942 FAN720942 FKJ720942 FUF720942 GEB720942 GNX720942 GXT720942 HHP720942 HRL720942 IBH720942 ILD720942 IUZ720942 JEV720942 JOR720942 JYN720942 KIJ720942 KSF720942 LCB720942 LLX720942 LVT720942 MFP720942 MPL720942 MZH720942 NJD720942 NSZ720942 OCV720942 OMR720942 OWN720942 PGJ720942 PQF720942 QAB720942 QJX720942 QTT720942 RDP720942 RNL720942 RXH720942 SHD720942 SQZ720942 TAV720942 TKR720942 TUN720942 UEJ720942 UOF720942 UYB720942 VHX720942 VRT720942 WBP720942 WLL720942 WVH720942 C786478 IV786478 SR786478 ACN786478 AMJ786478 AWF786478 BGB786478 BPX786478 BZT786478 CJP786478 CTL786478 DDH786478 DND786478 DWZ786478 EGV786478 EQR786478 FAN786478 FKJ786478 FUF786478 GEB786478 GNX786478 GXT786478 HHP786478 HRL786478 IBH786478 ILD786478 IUZ786478 JEV786478 JOR786478 JYN786478 KIJ786478 KSF786478 LCB786478 LLX786478 LVT786478 MFP786478 MPL786478 MZH786478 NJD786478 NSZ786478 OCV786478 OMR786478 OWN786478 PGJ786478 PQF786478 QAB786478 QJX786478 QTT786478 RDP786478 RNL786478 RXH786478 SHD786478 SQZ786478 TAV786478 TKR786478 TUN786478 UEJ786478 UOF786478 UYB786478 VHX786478 VRT786478 WBP786478 WLL786478 WVH786478 C852014 IV852014 SR852014 ACN852014 AMJ852014 AWF852014 BGB852014 BPX852014 BZT852014 CJP852014 CTL852014 DDH852014 DND852014 DWZ852014 EGV852014 EQR852014 FAN852014 FKJ852014 FUF852014 GEB852014 GNX852014 GXT852014 HHP852014 HRL852014 IBH852014 ILD852014 IUZ852014 JEV852014 JOR852014 JYN852014 KIJ852014 KSF852014 LCB852014 LLX852014 LVT852014 MFP852014 MPL852014 MZH852014 NJD852014 NSZ852014 OCV852014 OMR852014 OWN852014 PGJ852014 PQF852014 QAB852014 QJX852014 QTT852014 RDP852014 RNL852014 RXH852014 SHD852014 SQZ852014 TAV852014 TKR852014 TUN852014 UEJ852014 UOF852014 UYB852014 VHX852014 VRT852014 WBP852014 WLL852014 WVH852014 C917550 IV917550 SR917550 ACN917550 AMJ917550 AWF917550 BGB917550 BPX917550 BZT917550 CJP917550 CTL917550 DDH917550 DND917550 DWZ917550 EGV917550 EQR917550 FAN917550 FKJ917550 FUF917550 GEB917550 GNX917550 GXT917550 HHP917550 HRL917550 IBH917550 ILD917550 IUZ917550 JEV917550 JOR917550 JYN917550 KIJ917550 KSF917550 LCB917550 LLX917550 LVT917550 MFP917550 MPL917550 MZH917550 NJD917550 NSZ917550 OCV917550 OMR917550 OWN917550 PGJ917550 PQF917550 QAB917550 QJX917550 QTT917550 RDP917550 RNL917550 RXH917550 SHD917550 SQZ917550 TAV917550 TKR917550 TUN917550 UEJ917550 UOF917550 UYB917550 VHX917550 VRT917550 WBP917550 WLL917550 WVH917550 C983086 IV983086 SR983086 ACN983086 AMJ983086 AWF983086 BGB983086 BPX983086 BZT983086 CJP983086 CTL983086 DDH983086 DND983086 DWZ983086 EGV983086 EQR983086 FAN983086 FKJ983086 FUF983086 GEB983086 GNX983086 GXT983086 HHP983086 HRL983086 IBH983086 ILD983086 IUZ983086 JEV983086 JOR983086 JYN983086 KIJ983086 KSF983086 LCB983086 LLX983086 LVT983086 MFP983086 MPL983086 MZH983086 NJD983086 NSZ983086 OCV983086 OMR983086 OWN983086 PGJ983086 PQF983086 QAB983086 QJX983086 QTT983086 RDP983086 RNL983086 RXH983086 SHD983086 SQZ983086 TAV983086 TKR983086 TUN983086 UEJ983086 UOF983086 UYB983086 VHX983086 VRT983086 WBP983086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 type="list" allowBlank="1" showInputMessage="1" showErrorMessage="1" sqref="WVE983086 A65582 IS65582 SO65582 ACK65582 AMG65582 AWC65582 BFY65582 BPU65582 BZQ65582 CJM65582 CTI65582 DDE65582 DNA65582 DWW65582 EGS65582 EQO65582 FAK65582 FKG65582 FUC65582 GDY65582 GNU65582 GXQ65582 HHM65582 HRI65582 IBE65582 ILA65582 IUW65582 JES65582 JOO65582 JYK65582 KIG65582 KSC65582 LBY65582 LLU65582 LVQ65582 MFM65582 MPI65582 MZE65582 NJA65582 NSW65582 OCS65582 OMO65582 OWK65582 PGG65582 PQC65582 PZY65582 QJU65582 QTQ65582 RDM65582 RNI65582 RXE65582 SHA65582 SQW65582 TAS65582 TKO65582 TUK65582 UEG65582 UOC65582 UXY65582 VHU65582 VRQ65582 WBM65582 WLI65582 WVE65582 A131118 IS131118 SO131118 ACK131118 AMG131118 AWC131118 BFY131118 BPU131118 BZQ131118 CJM131118 CTI131118 DDE131118 DNA131118 DWW131118 EGS131118 EQO131118 FAK131118 FKG131118 FUC131118 GDY131118 GNU131118 GXQ131118 HHM131118 HRI131118 IBE131118 ILA131118 IUW131118 JES131118 JOO131118 JYK131118 KIG131118 KSC131118 LBY131118 LLU131118 LVQ131118 MFM131118 MPI131118 MZE131118 NJA131118 NSW131118 OCS131118 OMO131118 OWK131118 PGG131118 PQC131118 PZY131118 QJU131118 QTQ131118 RDM131118 RNI131118 RXE131118 SHA131118 SQW131118 TAS131118 TKO131118 TUK131118 UEG131118 UOC131118 UXY131118 VHU131118 VRQ131118 WBM131118 WLI131118 WVE131118 A196654 IS196654 SO196654 ACK196654 AMG196654 AWC196654 BFY196654 BPU196654 BZQ196654 CJM196654 CTI196654 DDE196654 DNA196654 DWW196654 EGS196654 EQO196654 FAK196654 FKG196654 FUC196654 GDY196654 GNU196654 GXQ196654 HHM196654 HRI196654 IBE196654 ILA196654 IUW196654 JES196654 JOO196654 JYK196654 KIG196654 KSC196654 LBY196654 LLU196654 LVQ196654 MFM196654 MPI196654 MZE196654 NJA196654 NSW196654 OCS196654 OMO196654 OWK196654 PGG196654 PQC196654 PZY196654 QJU196654 QTQ196654 RDM196654 RNI196654 RXE196654 SHA196654 SQW196654 TAS196654 TKO196654 TUK196654 UEG196654 UOC196654 UXY196654 VHU196654 VRQ196654 WBM196654 WLI196654 WVE196654 A262190 IS262190 SO262190 ACK262190 AMG262190 AWC262190 BFY262190 BPU262190 BZQ262190 CJM262190 CTI262190 DDE262190 DNA262190 DWW262190 EGS262190 EQO262190 FAK262190 FKG262190 FUC262190 GDY262190 GNU262190 GXQ262190 HHM262190 HRI262190 IBE262190 ILA262190 IUW262190 JES262190 JOO262190 JYK262190 KIG262190 KSC262190 LBY262190 LLU262190 LVQ262190 MFM262190 MPI262190 MZE262190 NJA262190 NSW262190 OCS262190 OMO262190 OWK262190 PGG262190 PQC262190 PZY262190 QJU262190 QTQ262190 RDM262190 RNI262190 RXE262190 SHA262190 SQW262190 TAS262190 TKO262190 TUK262190 UEG262190 UOC262190 UXY262190 VHU262190 VRQ262190 WBM262190 WLI262190 WVE262190 A327726 IS327726 SO327726 ACK327726 AMG327726 AWC327726 BFY327726 BPU327726 BZQ327726 CJM327726 CTI327726 DDE327726 DNA327726 DWW327726 EGS327726 EQO327726 FAK327726 FKG327726 FUC327726 GDY327726 GNU327726 GXQ327726 HHM327726 HRI327726 IBE327726 ILA327726 IUW327726 JES327726 JOO327726 JYK327726 KIG327726 KSC327726 LBY327726 LLU327726 LVQ327726 MFM327726 MPI327726 MZE327726 NJA327726 NSW327726 OCS327726 OMO327726 OWK327726 PGG327726 PQC327726 PZY327726 QJU327726 QTQ327726 RDM327726 RNI327726 RXE327726 SHA327726 SQW327726 TAS327726 TKO327726 TUK327726 UEG327726 UOC327726 UXY327726 VHU327726 VRQ327726 WBM327726 WLI327726 WVE327726 A393262 IS393262 SO393262 ACK393262 AMG393262 AWC393262 BFY393262 BPU393262 BZQ393262 CJM393262 CTI393262 DDE393262 DNA393262 DWW393262 EGS393262 EQO393262 FAK393262 FKG393262 FUC393262 GDY393262 GNU393262 GXQ393262 HHM393262 HRI393262 IBE393262 ILA393262 IUW393262 JES393262 JOO393262 JYK393262 KIG393262 KSC393262 LBY393262 LLU393262 LVQ393262 MFM393262 MPI393262 MZE393262 NJA393262 NSW393262 OCS393262 OMO393262 OWK393262 PGG393262 PQC393262 PZY393262 QJU393262 QTQ393262 RDM393262 RNI393262 RXE393262 SHA393262 SQW393262 TAS393262 TKO393262 TUK393262 UEG393262 UOC393262 UXY393262 VHU393262 VRQ393262 WBM393262 WLI393262 WVE393262 A458798 IS458798 SO458798 ACK458798 AMG458798 AWC458798 BFY458798 BPU458798 BZQ458798 CJM458798 CTI458798 DDE458798 DNA458798 DWW458798 EGS458798 EQO458798 FAK458798 FKG458798 FUC458798 GDY458798 GNU458798 GXQ458798 HHM458798 HRI458798 IBE458798 ILA458798 IUW458798 JES458798 JOO458798 JYK458798 KIG458798 KSC458798 LBY458798 LLU458798 LVQ458798 MFM458798 MPI458798 MZE458798 NJA458798 NSW458798 OCS458798 OMO458798 OWK458798 PGG458798 PQC458798 PZY458798 QJU458798 QTQ458798 RDM458798 RNI458798 RXE458798 SHA458798 SQW458798 TAS458798 TKO458798 TUK458798 UEG458798 UOC458798 UXY458798 VHU458798 VRQ458798 WBM458798 WLI458798 WVE458798 A524334 IS524334 SO524334 ACK524334 AMG524334 AWC524334 BFY524334 BPU524334 BZQ524334 CJM524334 CTI524334 DDE524334 DNA524334 DWW524334 EGS524334 EQO524334 FAK524334 FKG524334 FUC524334 GDY524334 GNU524334 GXQ524334 HHM524334 HRI524334 IBE524334 ILA524334 IUW524334 JES524334 JOO524334 JYK524334 KIG524334 KSC524334 LBY524334 LLU524334 LVQ524334 MFM524334 MPI524334 MZE524334 NJA524334 NSW524334 OCS524334 OMO524334 OWK524334 PGG524334 PQC524334 PZY524334 QJU524334 QTQ524334 RDM524334 RNI524334 RXE524334 SHA524334 SQW524334 TAS524334 TKO524334 TUK524334 UEG524334 UOC524334 UXY524334 VHU524334 VRQ524334 WBM524334 WLI524334 WVE524334 A589870 IS589870 SO589870 ACK589870 AMG589870 AWC589870 BFY589870 BPU589870 BZQ589870 CJM589870 CTI589870 DDE589870 DNA589870 DWW589870 EGS589870 EQO589870 FAK589870 FKG589870 FUC589870 GDY589870 GNU589870 GXQ589870 HHM589870 HRI589870 IBE589870 ILA589870 IUW589870 JES589870 JOO589870 JYK589870 KIG589870 KSC589870 LBY589870 LLU589870 LVQ589870 MFM589870 MPI589870 MZE589870 NJA589870 NSW589870 OCS589870 OMO589870 OWK589870 PGG589870 PQC589870 PZY589870 QJU589870 QTQ589870 RDM589870 RNI589870 RXE589870 SHA589870 SQW589870 TAS589870 TKO589870 TUK589870 UEG589870 UOC589870 UXY589870 VHU589870 VRQ589870 WBM589870 WLI589870 WVE589870 A655406 IS655406 SO655406 ACK655406 AMG655406 AWC655406 BFY655406 BPU655406 BZQ655406 CJM655406 CTI655406 DDE655406 DNA655406 DWW655406 EGS655406 EQO655406 FAK655406 FKG655406 FUC655406 GDY655406 GNU655406 GXQ655406 HHM655406 HRI655406 IBE655406 ILA655406 IUW655406 JES655406 JOO655406 JYK655406 KIG655406 KSC655406 LBY655406 LLU655406 LVQ655406 MFM655406 MPI655406 MZE655406 NJA655406 NSW655406 OCS655406 OMO655406 OWK655406 PGG655406 PQC655406 PZY655406 QJU655406 QTQ655406 RDM655406 RNI655406 RXE655406 SHA655406 SQW655406 TAS655406 TKO655406 TUK655406 UEG655406 UOC655406 UXY655406 VHU655406 VRQ655406 WBM655406 WLI655406 WVE655406 A720942 IS720942 SO720942 ACK720942 AMG720942 AWC720942 BFY720942 BPU720942 BZQ720942 CJM720942 CTI720942 DDE720942 DNA720942 DWW720942 EGS720942 EQO720942 FAK720942 FKG720942 FUC720942 GDY720942 GNU720942 GXQ720942 HHM720942 HRI720942 IBE720942 ILA720942 IUW720942 JES720942 JOO720942 JYK720942 KIG720942 KSC720942 LBY720942 LLU720942 LVQ720942 MFM720942 MPI720942 MZE720942 NJA720942 NSW720942 OCS720942 OMO720942 OWK720942 PGG720942 PQC720942 PZY720942 QJU720942 QTQ720942 RDM720942 RNI720942 RXE720942 SHA720942 SQW720942 TAS720942 TKO720942 TUK720942 UEG720942 UOC720942 UXY720942 VHU720942 VRQ720942 WBM720942 WLI720942 WVE720942 A786478 IS786478 SO786478 ACK786478 AMG786478 AWC786478 BFY786478 BPU786478 BZQ786478 CJM786478 CTI786478 DDE786478 DNA786478 DWW786478 EGS786478 EQO786478 FAK786478 FKG786478 FUC786478 GDY786478 GNU786478 GXQ786478 HHM786478 HRI786478 IBE786478 ILA786478 IUW786478 JES786478 JOO786478 JYK786478 KIG786478 KSC786478 LBY786478 LLU786478 LVQ786478 MFM786478 MPI786478 MZE786478 NJA786478 NSW786478 OCS786478 OMO786478 OWK786478 PGG786478 PQC786478 PZY786478 QJU786478 QTQ786478 RDM786478 RNI786478 RXE786478 SHA786478 SQW786478 TAS786478 TKO786478 TUK786478 UEG786478 UOC786478 UXY786478 VHU786478 VRQ786478 WBM786478 WLI786478 WVE786478 A852014 IS852014 SO852014 ACK852014 AMG852014 AWC852014 BFY852014 BPU852014 BZQ852014 CJM852014 CTI852014 DDE852014 DNA852014 DWW852014 EGS852014 EQO852014 FAK852014 FKG852014 FUC852014 GDY852014 GNU852014 GXQ852014 HHM852014 HRI852014 IBE852014 ILA852014 IUW852014 JES852014 JOO852014 JYK852014 KIG852014 KSC852014 LBY852014 LLU852014 LVQ852014 MFM852014 MPI852014 MZE852014 NJA852014 NSW852014 OCS852014 OMO852014 OWK852014 PGG852014 PQC852014 PZY852014 QJU852014 QTQ852014 RDM852014 RNI852014 RXE852014 SHA852014 SQW852014 TAS852014 TKO852014 TUK852014 UEG852014 UOC852014 UXY852014 VHU852014 VRQ852014 WBM852014 WLI852014 WVE852014 A917550 IS917550 SO917550 ACK917550 AMG917550 AWC917550 BFY917550 BPU917550 BZQ917550 CJM917550 CTI917550 DDE917550 DNA917550 DWW917550 EGS917550 EQO917550 FAK917550 FKG917550 FUC917550 GDY917550 GNU917550 GXQ917550 HHM917550 HRI917550 IBE917550 ILA917550 IUW917550 JES917550 JOO917550 JYK917550 KIG917550 KSC917550 LBY917550 LLU917550 LVQ917550 MFM917550 MPI917550 MZE917550 NJA917550 NSW917550 OCS917550 OMO917550 OWK917550 PGG917550 PQC917550 PZY917550 QJU917550 QTQ917550 RDM917550 RNI917550 RXE917550 SHA917550 SQW917550 TAS917550 TKO917550 TUK917550 UEG917550 UOC917550 UXY917550 VHU917550 VRQ917550 WBM917550 WLI917550 WVE917550 A983086 IS983086 SO983086 ACK983086 AMG983086 AWC983086 BFY983086 BPU983086 BZQ983086 CJM983086 CTI983086 DDE983086 DNA983086 DWW983086 EGS983086 EQO983086 FAK983086 FKG983086 FUC983086 GDY983086 GNU983086 GXQ983086 HHM983086 HRI983086 IBE983086 ILA983086 IUW983086 JES983086 JOO983086 JYK983086 KIG983086 KSC983086 LBY983086 LLU983086 LVQ983086 MFM983086 MPI983086 MZE983086 NJA983086 NSW983086 OCS983086 OMO983086 OWK983086 PGG983086 PQC983086 PZY983086 QJU983086 QTQ983086 RDM983086 RNI983086 RXE983086 SHA983086 SQW983086 TAS983086 TKO983086 TUK983086 UEG983086 UOC983086 UXY983086 VHU983086 VRQ983086 WBM983086 WLI983086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TECNICA - ENERGIA VITAL </vt:lpstr>
      <vt:lpstr>TECNICA - FUNDACION SEMBRANDO F</vt:lpstr>
      <vt:lpstr>TECNICA - FUNDESOL</vt:lpstr>
      <vt:lpstr>FINANCIERA</vt:lpstr>
      <vt:lpstr>FUNDEPALMA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2014-12-11T23:17:30Z</dcterms:modified>
</cp:coreProperties>
</file>